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G68" i="1" l="1"/>
  <c r="E8" i="1"/>
  <c r="E24" i="1"/>
  <c r="E68" i="1"/>
  <c r="F68" i="1" l="1"/>
  <c r="G24" i="1"/>
  <c r="F24" i="1"/>
  <c r="G8" i="1"/>
  <c r="F8" i="1"/>
  <c r="F7" i="1" s="1"/>
  <c r="F5" i="1" s="1"/>
  <c r="E7" i="1" l="1"/>
  <c r="E5" i="1" s="1"/>
  <c r="G7" i="1"/>
  <c r="G5" i="1" s="1"/>
</calcChain>
</file>

<file path=xl/sharedStrings.xml><?xml version="1.0" encoding="utf-8"?>
<sst xmlns="http://schemas.openxmlformats.org/spreadsheetml/2006/main" count="270" uniqueCount="182">
  <si>
    <t>Распределение средств на выполнение переданных государственных полномочий на 2023 год</t>
  </si>
  <si>
    <t>(т.р.)</t>
  </si>
  <si>
    <t>Раздел</t>
  </si>
  <si>
    <t>Наименование</t>
  </si>
  <si>
    <t>План 2023 г.</t>
  </si>
  <si>
    <t>Исполнение 1 кв. 2021</t>
  </si>
  <si>
    <t>Всего межбюджетных трансфертов</t>
  </si>
  <si>
    <t>в том числе</t>
  </si>
  <si>
    <t>Субвенции и субсидии от других бюджетов бюджетной системы РФ</t>
  </si>
  <si>
    <t>Субвенции, передаваемые бюджету городского округа на исполнение полномочий Новосибирской области</t>
  </si>
  <si>
    <t>0702</t>
  </si>
  <si>
    <t>0710070120</t>
  </si>
  <si>
    <t>"Образование"</t>
  </si>
  <si>
    <t xml:space="preserve"> Субвенция на реализацию основных общеобразовательных программ в муниципальных общеобразовательных организациях</t>
  </si>
  <si>
    <t>0701</t>
  </si>
  <si>
    <t>0710070110</t>
  </si>
  <si>
    <t xml:space="preserve"> Субвенция на реализацию основных общеобразовательных программ дошкольного образования в муниципальных образовательных организациях</t>
  </si>
  <si>
    <t>1004</t>
  </si>
  <si>
    <t>0400070159</t>
  </si>
  <si>
    <t>"Общегосударственные вопросы"</t>
  </si>
  <si>
    <t xml:space="preserve"> Субвенция на  образование и организацию деятельности комиссий по делам несовершеннолетних и защите их прав</t>
  </si>
  <si>
    <t>1002</t>
  </si>
  <si>
    <t>0400070180</t>
  </si>
  <si>
    <t>"Социальная политика"</t>
  </si>
  <si>
    <t>Субвенция на осуществление отдельных государственных полномочий Новосибирской области по обеспечению социального обслуживания отдельных категорий граждан.</t>
  </si>
  <si>
    <t>0400470289</t>
  </si>
  <si>
    <t>Субвенция на организацию и осуществление деятельности по опеке и попечительству</t>
  </si>
  <si>
    <t>0501</t>
  </si>
  <si>
    <t>0400470139</t>
  </si>
  <si>
    <t>"Жилищное хозяйство"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</si>
  <si>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</si>
  <si>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0203</t>
  </si>
  <si>
    <t>9900051180</t>
  </si>
  <si>
    <t>"Национальная оборона"</t>
  </si>
  <si>
    <t xml:space="preserve"> Субвенция на осуществление первичного воинского учёта на территориях, где отсутствуют военные комиссариаты, в рамках непрограммных расходов федеральных органов исполнительной власти</t>
  </si>
  <si>
    <t>0104</t>
  </si>
  <si>
    <t>0500070190</t>
  </si>
  <si>
    <t>Субвенция на осуществление отдельных государственных полномочий Новосибирской области по решению вопросов в  сфере административных правонарушений</t>
  </si>
  <si>
    <t>0105</t>
  </si>
  <si>
    <t>9900051200</t>
  </si>
  <si>
    <t>"Государственное управление"</t>
  </si>
  <si>
    <t xml:space="preserve"> Субвенция на осуществеление 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</si>
  <si>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9900070210</t>
  </si>
  <si>
    <t>Субвенция на осуществление уведомительной регистрации коллективных договоров,территориальных соглашений и территориальных отраслевых (межотраслевых) соглашений</t>
  </si>
  <si>
    <t>0710003349</t>
  </si>
  <si>
    <t xml:space="preserve"> Субвенция на социальную поддержку отдельных категорий детей, обучающихся в образовательных организациях</t>
  </si>
  <si>
    <t>0405</t>
  </si>
  <si>
    <t>9900070160</t>
  </si>
  <si>
    <t>"Сельское хозяйство"</t>
  </si>
  <si>
    <t xml:space="preserve"> Субвенция на организацию мероприятий при осуществлении деятельности по обращению с животными без владельцев</t>
  </si>
  <si>
    <t>2810470399</t>
  </si>
  <si>
    <t>Субвенции на 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оставшихся без попечения родителей"</t>
  </si>
  <si>
    <t>04004R0829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</si>
  <si>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</si>
  <si>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0412</t>
  </si>
  <si>
    <t>9900070630</t>
  </si>
  <si>
    <t>"Дорожное хозяйство"</t>
  </si>
  <si>
    <t>Субвенция на 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</si>
  <si>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Субсидии местным бюджетам</t>
  </si>
  <si>
    <t>0710103470</t>
  </si>
  <si>
    <t>Субсидии на реализацию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области" на 2022 год и плановый период 2023 и 2024 годов</t>
  </si>
  <si>
    <t>0707</t>
  </si>
  <si>
    <t>0400070359</t>
  </si>
  <si>
    <t xml:space="preserve"> Субсидия на реализацию мероприятий по оздоровлению детей государственной программы Новосибирской области "Социальная поддержка в Новосибирской области" на 2022 год и плановый период 2023 и 2024 годов</t>
  </si>
  <si>
    <t>0409</t>
  </si>
  <si>
    <t>9900070320</t>
  </si>
  <si>
    <t>Субсидии на управление дорожным хозяйством</t>
  </si>
  <si>
    <t>0503</t>
  </si>
  <si>
    <t>0920270380</t>
  </si>
  <si>
    <t>"Жилищно-коммунальное хозяйство"</t>
  </si>
  <si>
    <t>Субсидия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 " государственной программы Новосибирской области "Жилищно-коммунальное хозяйство"</t>
  </si>
  <si>
    <t>0502</t>
  </si>
  <si>
    <t>"Коммунальное хозяйство"</t>
  </si>
  <si>
    <t xml:space="preserve">Субсидии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</t>
  </si>
  <si>
    <t>0113</t>
  </si>
  <si>
    <t>1620470610</t>
  </si>
  <si>
    <t>"Другие общегосударственные вопросы"</t>
  </si>
  <si>
    <t>Субсидия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«Содействие развитию местного самоуправления»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</si>
  <si>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1102</t>
  </si>
  <si>
    <t>140P570290</t>
  </si>
  <si>
    <t>"Массовый спорт"</t>
  </si>
  <si>
    <t>Субсидии на реализацию мероприятий по осуществлению малобюджетного строительства,реконструкции,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"Развитие физической культуры и спорта в новосибирской области" на 2022-2023 годы</t>
  </si>
  <si>
    <t>0801</t>
  </si>
  <si>
    <t>11005700770</t>
  </si>
  <si>
    <t>"Культура"</t>
  </si>
  <si>
    <t xml:space="preserve">Субсидии на реализацию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 </t>
  </si>
  <si>
    <t>0908161</t>
  </si>
  <si>
    <t>Распределение субсидий на благоустройство территорий населенных пунктов и подготовку жилищно-коммунального хозяйства НСО к работе в осенне зимний период</t>
  </si>
  <si>
    <t>0700</t>
  </si>
  <si>
    <t>Распределение субсидий на реализацию ФЦП развития образования</t>
  </si>
  <si>
    <t>0500</t>
  </si>
  <si>
    <t>Распределение субсидий на реализацию мероприятий ДЦП "Развитие газификации территорий населенных пунктов НСО"</t>
  </si>
  <si>
    <t>0909501</t>
  </si>
  <si>
    <t>Распределение субсидий на обеспечение мероприятий по капитальному ремонту многоквартирных домов за счёт средств государственной корпорации "Фонд содействия реформированию жилищно-коммунального хозяйства"</t>
  </si>
  <si>
    <t>9900095020</t>
  </si>
  <si>
    <t>Субсидии на обеспечение мероприятий по переселению граждан из аварийного жилищного фонда  за счёт средств, поступивших от государственной корпорации "Фонд содействия реформированию жилищно-коммунального хозяйства"</t>
  </si>
  <si>
    <t>9900096020</t>
  </si>
  <si>
    <t>Субсидий на обеспечение мероприятий по переселению граждан из аварийного жилищного фонда за счет средст бюджетов</t>
  </si>
  <si>
    <t>0910338</t>
  </si>
  <si>
    <t>Софинансирование программ муниципальных образований по переселению граждан из аварийного жилищного фонда</t>
  </si>
  <si>
    <t>Субсидии местным бюджетам на реализацию мероприятий государственной программы Новосибирской области "Энергосбережение и повышение энергетической эффективности в Новосибирской области на 2015-2020 годы"</t>
  </si>
  <si>
    <t>0910070810</t>
  </si>
  <si>
    <t>Субсидии местным бюджетам на реализацию мероприятий подпрограммы "Безопасность жилищно-коммунального хозяйства" в рамках государственной программы Новосибирской области "Жилищно-коммунальное хозяйство Новосибирской области в 2015-2020 годах"</t>
  </si>
  <si>
    <t>3700405</t>
  </si>
  <si>
    <t>Распределение субсидий на реализацию мероприятий ДЦП"Строительство и реконструкция объектов образования"(д-сад)</t>
  </si>
  <si>
    <t>Распределение субсидий на реализацию мероприятий  по строительству и реконструкция объектов образования (школа)</t>
  </si>
  <si>
    <t>0909505</t>
  </si>
  <si>
    <t>Распределение субсидий на обеспечение мероприятий по модернизации системы коммунальной инфраструктуры  за счёт средств государственной корпорации "Фонд содействия реформированию жилищно-коммунального хозяйства"</t>
  </si>
  <si>
    <t>1000</t>
  </si>
  <si>
    <t>0400070420</t>
  </si>
  <si>
    <t>Субсидии на реализацию мероприятий гос.программы НСО "Развитие системы соц.поддержки населения и улучшение соц.положения семей с детьми в НСО на 2014-2019 годы"</t>
  </si>
  <si>
    <t>4170004070</t>
  </si>
  <si>
    <t>Субсидии на реализацию мероприятий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НСО"гос.программы НСО "Стимулирование развития жилищного строительства в НСО на 2015-2020 годы"</t>
  </si>
  <si>
    <t xml:space="preserve">11000L51901 </t>
  </si>
  <si>
    <t xml:space="preserve">Субсидии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 </t>
  </si>
  <si>
    <t>9900070490</t>
  </si>
  <si>
    <t>Субсидии на реализацию мероприятий по организации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на 2022 год и плановый период 2023 и 2024 годов</t>
  </si>
  <si>
    <t>0701,0801</t>
  </si>
  <si>
    <t>0300370510</t>
  </si>
  <si>
    <t>Субсидия на реализацию мероприятий по обеспечению сбалансированности местных бюджетов государственной программы Новосибирской области "Управление государственными финансами в Новосибирской области" на 2022 год</t>
  </si>
  <si>
    <t>0800070690</t>
  </si>
  <si>
    <t>"Национальная экономика"</t>
  </si>
  <si>
    <t xml:space="preserve"> Субсидия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 на 2022 год и плановый период 2023 и 2024 годов</t>
  </si>
  <si>
    <t>9900009605</t>
  </si>
  <si>
    <t>Распределение субсидий на обеспечение мероприятий по модернизации систем коммунальной инфраструктуры</t>
  </si>
  <si>
    <t>9900009505</t>
  </si>
  <si>
    <t>Распределение субсидий на обеспечение мероприятий по модернизации систем коммунальной инфраструктуры за счет средств, поступивших от государственной корпорации "Фонд содействия реформированию жилищно-коммунального хозяйства"</t>
  </si>
  <si>
    <t>0300070510</t>
  </si>
  <si>
    <t>Распределение субсидий на реализацию мероприятий по обеспечению сбалансированности местных бюджетов в рамках государственной программы НСЛ "Управление государственными финансами в НСО на 2014--2019"</t>
  </si>
  <si>
    <t>1400070670</t>
  </si>
  <si>
    <t>"Физическая культура и спорт"</t>
  </si>
  <si>
    <t>Распределение субсидий на реализацию мероприятий государственной программы НСО "Развитие физической культуры и спорта НСО на 2015-2021 г"</t>
  </si>
  <si>
    <t>11005L5190</t>
  </si>
  <si>
    <t>Государственная поддержка отрасли культуры</t>
  </si>
  <si>
    <t>07101R7500</t>
  </si>
  <si>
    <t>Реализация мероприятий по модернизации школьных систем образования</t>
  </si>
  <si>
    <t>092F255551</t>
  </si>
  <si>
    <t>"Жилищное хорзяйстив"</t>
  </si>
  <si>
    <t>Субсидия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области". На благоустройство дворовых территорий многоквартирных домов населенных пунктов Новосибирской области</t>
  </si>
  <si>
    <t>0940100000</t>
  </si>
  <si>
    <t>Субсидии на реализацию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 на 2022 год и плановый период 2023 и 2024 годов</t>
  </si>
  <si>
    <t>4140170650</t>
  </si>
  <si>
    <t xml:space="preserve">Субсидии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 </t>
  </si>
  <si>
    <t>4170170830</t>
  </si>
  <si>
    <t xml:space="preserve">Субсидии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 </t>
  </si>
  <si>
    <t>07104R3040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</si>
  <si>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</si>
  <si>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610R153933</t>
  </si>
  <si>
    <t>Финансовое обеспечение дорожной деятельности в рамках реализации регионального проекта «Региональная и местная дорожная сеть(Новосибирская область) (субсидии на устойчивое функционирование автомобильных дорог местного значения и искусственных на них, а также улично-дорожной сети в муниципальных образованиях Новосибирской области)</t>
  </si>
  <si>
    <t>0709</t>
  </si>
  <si>
    <t>2200300000</t>
  </si>
  <si>
    <t>"Другие вопросы в области образования"</t>
  </si>
  <si>
    <t>Субсидии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 на 2022,2024 годы</t>
  </si>
  <si>
    <t>Иные межбюджетные трансферты</t>
  </si>
  <si>
    <t>040P351630</t>
  </si>
  <si>
    <t xml:space="preserve"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</si>
  <si>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1006</t>
  </si>
  <si>
    <t>0401270340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</si>
  <si>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</si>
  <si>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0710403350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</si>
  <si>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</si>
  <si>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0710403030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</si>
  <si>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</si>
  <si>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0710453350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</si>
  <si>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</si>
  <si>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1003</t>
  </si>
  <si>
    <t>39000L4979</t>
  </si>
  <si>
    <t>Иные межбюджетные трансферты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</si>
  <si>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2810670079</t>
  </si>
  <si>
    <t>Иные межбюджетные трансферты на реализацию мероприятий по обеспечению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 государственной программы Новосибирской области "Социальная поддержка в Новосибирской области"</t>
  </si>
  <si>
    <t>092F254240</t>
  </si>
  <si>
    <t>Иные межбюджетные трансферты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</si>
  <si>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0710404849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</si>
  <si>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</si>
  <si>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070EB51790</t>
  </si>
  <si>
    <t>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</si>
  <si>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"Резервный фонд"</t>
  </si>
  <si>
    <t>Резервный фонд Правительства Новосибирской области</t>
  </si>
  <si>
    <t>Исполнение 1 п-ие 2023 г.</t>
  </si>
  <si>
    <t>0910570600</t>
  </si>
  <si>
    <t>______________________</t>
  </si>
  <si>
    <t xml:space="preserve">Приложение 5
к отчету об исполнении бюджета города Оби Новосибирской области за 1-ое полугодие 2023 года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</si>
</sst>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0.00.00"/>
  </numFmts>
  <fonts count="22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name val="Arial"/>
      <family val="2"/>
      <charset val="204"/>
    </font>
    <font>
      <sz val="11"/>
      <name val="Arial Cyr"/>
      <charset val="204"/>
    </font>
    <font>
      <b/>
      <i/>
      <sz val="11"/>
      <name val="Arial"/>
      <family val="2"/>
      <charset val="204"/>
    </font>
    <font>
      <b/>
      <sz val="11"/>
      <name val="Arial Narrow"/>
      <family val="2"/>
      <charset val="204"/>
    </font>
    <font>
      <sz val="11"/>
      <name val="Arial Narrow"/>
      <family val="2"/>
      <charset val="204"/>
    </font>
    <font>
      <sz val="11"/>
      <color indexed="10"/>
      <name val="Arial Cyr"/>
      <charset val="204"/>
    </font>
    <font>
      <sz val="11"/>
      <color indexed="60"/>
      <name val="Arial Cyr"/>
      <charset val="204"/>
    </font>
    <font>
      <sz val="11"/>
      <color indexed="62"/>
      <name val="Arial Cyr"/>
      <charset val="204"/>
    </font>
    <font>
      <sz val="11"/>
      <color indexed="12"/>
      <name val="Arial Cyr"/>
      <charset val="204"/>
    </font>
    <font>
      <sz val="10"/>
      <name val="Arial"/>
      <family val="2"/>
      <charset val="204"/>
    </font>
    <font>
      <b/>
      <sz val="11"/>
      <name val="Arial Cyr"/>
      <charset val="204"/>
    </font>
    <font>
      <sz val="11"/>
      <color indexed="56"/>
      <name val="Arial Cyr"/>
      <charset val="204"/>
    </font>
    <font>
      <b/>
      <i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Arial Narrow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212121"/>
      <name val="Times New Roman"/>
      <family val="1"/>
      <charset val="204"/>
    </font>
    <font>
      <sz val="10"/>
      <color rgb="FF000000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94">
    <xf numFmtId="0" fontId="0" fillId="0" borderId="0" xfId="0"/>
    <xf numFmtId="0" fontId="2" fillId="0" borderId="0" xfId="1" applyFont="1" applyFill="1" applyAlignment="1">
      <alignment horizontal="right" vertical="top" wrapText="1"/>
    </xf>
    <xf numFmtId="0" fontId="3" fillId="0" borderId="0" xfId="1" applyFont="1"/>
    <xf numFmtId="0" fontId="4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top"/>
    </xf>
    <xf numFmtId="0" fontId="3" fillId="2" borderId="0" xfId="1" applyFont="1" applyFill="1" applyAlignment="1">
      <alignment horizontal="center" vertical="top"/>
    </xf>
    <xf numFmtId="0" fontId="2" fillId="0" borderId="0" xfId="1" applyFont="1" applyBorder="1" applyAlignment="1">
      <alignment horizontal="right"/>
    </xf>
    <xf numFmtId="0" fontId="5" fillId="0" borderId="0" xfId="1" applyFont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164" fontId="5" fillId="0" borderId="0" xfId="1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right"/>
    </xf>
    <xf numFmtId="164" fontId="6" fillId="0" borderId="0" xfId="1" applyNumberFormat="1" applyFont="1" applyBorder="1" applyAlignment="1">
      <alignment horizontal="center" vertical="center"/>
    </xf>
    <xf numFmtId="164" fontId="5" fillId="2" borderId="0" xfId="1" applyNumberFormat="1" applyFont="1" applyFill="1" applyBorder="1" applyAlignment="1">
      <alignment horizontal="center" vertical="center"/>
    </xf>
    <xf numFmtId="164" fontId="6" fillId="2" borderId="0" xfId="1" applyNumberFormat="1" applyFont="1" applyFill="1" applyBorder="1" applyAlignment="1">
      <alignment horizontal="center" vertical="top" wrapText="1"/>
    </xf>
    <xf numFmtId="164" fontId="7" fillId="0" borderId="0" xfId="1" applyNumberFormat="1" applyFont="1"/>
    <xf numFmtId="0" fontId="7" fillId="0" borderId="0" xfId="1" applyFont="1"/>
    <xf numFmtId="0" fontId="8" fillId="0" borderId="0" xfId="1" applyFont="1" applyAlignment="1"/>
    <xf numFmtId="0" fontId="7" fillId="0" borderId="0" xfId="1" applyFont="1" applyAlignment="1"/>
    <xf numFmtId="0" fontId="9" fillId="0" borderId="0" xfId="1" applyFont="1"/>
    <xf numFmtId="164" fontId="5" fillId="2" borderId="0" xfId="1" applyNumberFormat="1" applyFont="1" applyFill="1" applyBorder="1" applyAlignment="1">
      <alignment horizontal="center" vertical="top" wrapText="1"/>
    </xf>
    <xf numFmtId="164" fontId="3" fillId="0" borderId="0" xfId="1" applyNumberFormat="1" applyFont="1"/>
    <xf numFmtId="0" fontId="10" fillId="0" borderId="0" xfId="1" applyFont="1"/>
    <xf numFmtId="0" fontId="12" fillId="0" borderId="0" xfId="1" applyFont="1"/>
    <xf numFmtId="0" fontId="3" fillId="0" borderId="0" xfId="1" applyFont="1" applyFill="1"/>
    <xf numFmtId="0" fontId="8" fillId="0" borderId="0" xfId="1" applyFont="1"/>
    <xf numFmtId="0" fontId="13" fillId="0" borderId="0" xfId="1" applyFont="1"/>
    <xf numFmtId="164" fontId="12" fillId="0" borderId="0" xfId="1" applyNumberFormat="1" applyFont="1"/>
    <xf numFmtId="164" fontId="6" fillId="0" borderId="0" xfId="1" applyNumberFormat="1" applyFont="1" applyFill="1" applyBorder="1" applyAlignment="1">
      <alignment horizontal="center" vertical="top" wrapText="1"/>
    </xf>
    <xf numFmtId="0" fontId="6" fillId="0" borderId="1" xfId="1" applyFont="1" applyBorder="1" applyAlignment="1">
      <alignment horizontal="left"/>
    </xf>
    <xf numFmtId="0" fontId="6" fillId="2" borderId="1" xfId="1" applyFont="1" applyFill="1" applyBorder="1" applyAlignment="1">
      <alignment horizontal="left"/>
    </xf>
    <xf numFmtId="0" fontId="6" fillId="2" borderId="1" xfId="1" applyFont="1" applyFill="1" applyBorder="1" applyAlignment="1">
      <alignment horizontal="center" vertical="top"/>
    </xf>
    <xf numFmtId="0" fontId="6" fillId="2" borderId="1" xfId="1" applyFont="1" applyFill="1" applyBorder="1" applyAlignment="1">
      <alignment horizontal="right"/>
    </xf>
    <xf numFmtId="0" fontId="6" fillId="2" borderId="0" xfId="1" applyFont="1" applyFill="1" applyAlignment="1">
      <alignment horizontal="right"/>
    </xf>
    <xf numFmtId="0" fontId="6" fillId="0" borderId="0" xfId="1" applyFont="1"/>
    <xf numFmtId="0" fontId="6" fillId="0" borderId="0" xfId="1" applyFont="1" applyAlignment="1">
      <alignment horizontal="center"/>
    </xf>
    <xf numFmtId="0" fontId="6" fillId="0" borderId="0" xfId="1" applyFont="1" applyAlignment="1">
      <alignment horizontal="center" vertical="top"/>
    </xf>
    <xf numFmtId="0" fontId="6" fillId="2" borderId="0" xfId="1" applyFont="1" applyFill="1" applyAlignment="1">
      <alignment horizontal="center" vertical="top"/>
    </xf>
    <xf numFmtId="0" fontId="6" fillId="2" borderId="0" xfId="1" applyFont="1" applyFill="1"/>
    <xf numFmtId="0" fontId="3" fillId="0" borderId="0" xfId="1" applyFont="1" applyAlignment="1">
      <alignment horizontal="center"/>
    </xf>
    <xf numFmtId="0" fontId="3" fillId="2" borderId="0" xfId="1" applyFont="1" applyFill="1"/>
    <xf numFmtId="0" fontId="11" fillId="0" borderId="0" xfId="1" applyFont="1"/>
    <xf numFmtId="0" fontId="11" fillId="0" borderId="0" xfId="1" applyFont="1" applyAlignment="1">
      <alignment horizontal="center"/>
    </xf>
    <xf numFmtId="0" fontId="14" fillId="2" borderId="0" xfId="1" applyFont="1" applyFill="1" applyAlignment="1">
      <alignment horizontal="center" vertical="center" wrapText="1"/>
    </xf>
    <xf numFmtId="0" fontId="1" fillId="0" borderId="0" xfId="1" applyFont="1" applyAlignment="1">
      <alignment horizontal="center" vertical="top"/>
    </xf>
    <xf numFmtId="0" fontId="1" fillId="2" borderId="0" xfId="1" applyFont="1" applyFill="1" applyAlignment="1">
      <alignment horizontal="center" vertical="top"/>
    </xf>
    <xf numFmtId="0" fontId="11" fillId="0" borderId="0" xfId="1" applyFont="1" applyBorder="1" applyAlignment="1">
      <alignment horizontal="right"/>
    </xf>
    <xf numFmtId="0" fontId="11" fillId="2" borderId="0" xfId="1" applyFont="1" applyFill="1" applyBorder="1" applyAlignment="1">
      <alignment horizontal="right"/>
    </xf>
    <xf numFmtId="0" fontId="15" fillId="0" borderId="1" xfId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top" wrapText="1"/>
    </xf>
    <xf numFmtId="0" fontId="15" fillId="2" borderId="1" xfId="1" applyFont="1" applyFill="1" applyBorder="1" applyAlignment="1">
      <alignment horizontal="center" vertical="center" wrapText="1"/>
    </xf>
    <xf numFmtId="0" fontId="15" fillId="0" borderId="1" xfId="1" applyFont="1" applyBorder="1" applyAlignment="1">
      <alignment horizontal="left" vertical="center" wrapText="1"/>
    </xf>
    <xf numFmtId="0" fontId="15" fillId="0" borderId="1" xfId="1" applyFont="1" applyBorder="1" applyAlignment="1">
      <alignment horizontal="left" vertical="top" wrapText="1"/>
    </xf>
    <xf numFmtId="164" fontId="15" fillId="2" borderId="1" xfId="1" applyNumberFormat="1" applyFont="1" applyFill="1" applyBorder="1" applyAlignment="1">
      <alignment horizontal="right" wrapText="1"/>
    </xf>
    <xf numFmtId="164" fontId="15" fillId="0" borderId="1" xfId="1" applyNumberFormat="1" applyFont="1" applyFill="1" applyBorder="1" applyAlignment="1">
      <alignment horizontal="right" wrapText="1"/>
    </xf>
    <xf numFmtId="0" fontId="16" fillId="0" borderId="1" xfId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top" wrapText="1"/>
    </xf>
    <xf numFmtId="164" fontId="16" fillId="2" borderId="1" xfId="1" applyNumberFormat="1" applyFont="1" applyFill="1" applyBorder="1" applyAlignment="1">
      <alignment horizontal="right"/>
    </xf>
    <xf numFmtId="164" fontId="16" fillId="0" borderId="1" xfId="1" applyNumberFormat="1" applyFont="1" applyBorder="1" applyAlignment="1">
      <alignment horizontal="right"/>
    </xf>
    <xf numFmtId="0" fontId="16" fillId="0" borderId="1" xfId="1" applyFont="1" applyBorder="1" applyAlignment="1">
      <alignment horizontal="left" vertical="center" wrapText="1"/>
    </xf>
    <xf numFmtId="0" fontId="15" fillId="0" borderId="1" xfId="1" applyFont="1" applyBorder="1" applyAlignment="1">
      <alignment horizontal="left" wrapText="1"/>
    </xf>
    <xf numFmtId="0" fontId="16" fillId="0" borderId="1" xfId="1" applyFont="1" applyBorder="1" applyAlignment="1">
      <alignment horizontal="left" vertical="top" wrapText="1"/>
    </xf>
    <xf numFmtId="0" fontId="15" fillId="2" borderId="1" xfId="1" applyFont="1" applyFill="1" applyBorder="1" applyAlignment="1">
      <alignment horizontal="left" vertical="center" wrapText="1"/>
    </xf>
    <xf numFmtId="0" fontId="15" fillId="2" borderId="1" xfId="1" applyFont="1" applyFill="1" applyBorder="1" applyAlignment="1">
      <alignment horizontal="left" vertical="top" wrapText="1"/>
    </xf>
    <xf numFmtId="164" fontId="15" fillId="2" borderId="1" xfId="1" applyNumberFormat="1" applyFont="1" applyFill="1" applyBorder="1" applyAlignment="1">
      <alignment horizontal="right"/>
    </xf>
    <xf numFmtId="49" fontId="16" fillId="2" borderId="1" xfId="1" applyNumberFormat="1" applyFont="1" applyFill="1" applyBorder="1" applyAlignment="1">
      <alignment horizontal="left" wrapText="1"/>
    </xf>
    <xf numFmtId="0" fontId="17" fillId="2" borderId="1" xfId="1" applyFont="1" applyFill="1" applyBorder="1" applyAlignment="1">
      <alignment horizontal="left" wrapText="1"/>
    </xf>
    <xf numFmtId="164" fontId="16" fillId="2" borderId="1" xfId="1" applyNumberFormat="1" applyFont="1" applyFill="1" applyBorder="1" applyAlignment="1">
      <alignment horizontal="right" wrapText="1"/>
    </xf>
    <xf numFmtId="0" fontId="17" fillId="2" borderId="1" xfId="1" applyFont="1" applyFill="1" applyBorder="1" applyAlignment="1">
      <alignment horizontal="center" wrapText="1"/>
    </xf>
    <xf numFmtId="49" fontId="15" fillId="2" borderId="1" xfId="1" applyNumberFormat="1" applyFont="1" applyFill="1" applyBorder="1" applyAlignment="1">
      <alignment horizontal="left" wrapText="1"/>
    </xf>
    <xf numFmtId="0" fontId="15" fillId="2" borderId="1" xfId="1" applyFont="1" applyFill="1" applyBorder="1" applyAlignment="1">
      <alignment horizontal="left" wrapText="1"/>
    </xf>
    <xf numFmtId="0" fontId="18" fillId="2" borderId="1" xfId="1" applyFont="1" applyFill="1" applyBorder="1" applyAlignment="1">
      <alignment horizontal="left" wrapText="1"/>
    </xf>
    <xf numFmtId="0" fontId="19" fillId="2" borderId="2" xfId="0" applyNumberFormat="1" applyFont="1" applyFill="1" applyBorder="1" applyAlignment="1">
      <alignment horizontal="left" vertical="center" wrapText="1"/>
    </xf>
    <xf numFmtId="49" fontId="17" fillId="2" borderId="1" xfId="1" applyNumberFormat="1" applyFont="1" applyFill="1" applyBorder="1" applyAlignment="1">
      <alignment horizontal="left" wrapText="1"/>
    </xf>
    <xf numFmtId="165" fontId="17" fillId="2" borderId="1" xfId="2" applyNumberFormat="1" applyFont="1" applyFill="1" applyBorder="1" applyAlignment="1" applyProtection="1">
      <alignment horizontal="left" wrapText="1"/>
      <protection hidden="1"/>
    </xf>
    <xf numFmtId="0" fontId="17" fillId="2" borderId="1" xfId="1" applyNumberFormat="1" applyFont="1" applyFill="1" applyBorder="1" applyAlignment="1">
      <alignment horizontal="left" wrapText="1"/>
    </xf>
    <xf numFmtId="49" fontId="16" fillId="2" borderId="3" xfId="1" applyNumberFormat="1" applyFont="1" applyFill="1" applyBorder="1" applyAlignment="1">
      <alignment horizontal="left" wrapText="1"/>
    </xf>
    <xf numFmtId="0" fontId="17" fillId="2" borderId="4" xfId="1" applyFont="1" applyFill="1" applyBorder="1" applyAlignment="1">
      <alignment horizontal="left" wrapText="1"/>
    </xf>
    <xf numFmtId="49" fontId="17" fillId="2" borderId="3" xfId="0" applyNumberFormat="1" applyFont="1" applyFill="1" applyBorder="1" applyAlignment="1">
      <alignment horizontal="left" wrapText="1"/>
    </xf>
    <xf numFmtId="49" fontId="17" fillId="2" borderId="1" xfId="0" applyNumberFormat="1" applyFont="1" applyFill="1" applyBorder="1" applyAlignment="1">
      <alignment horizontal="left" wrapText="1"/>
    </xf>
    <xf numFmtId="0" fontId="17" fillId="2" borderId="1" xfId="2" applyNumberFormat="1" applyFont="1" applyFill="1" applyBorder="1" applyAlignment="1" applyProtection="1">
      <alignment horizontal="left" wrapText="1"/>
      <protection hidden="1"/>
    </xf>
    <xf numFmtId="0" fontId="17" fillId="2" borderId="5" xfId="1" applyFont="1" applyFill="1" applyBorder="1" applyAlignment="1">
      <alignment horizontal="left" wrapText="1"/>
    </xf>
    <xf numFmtId="0" fontId="20" fillId="0" borderId="0" xfId="0" applyFont="1" applyAlignment="1">
      <alignment horizontal="left" vertical="center" wrapText="1"/>
    </xf>
    <xf numFmtId="164" fontId="16" fillId="2" borderId="5" xfId="1" applyNumberFormat="1" applyFont="1" applyFill="1" applyBorder="1" applyAlignment="1">
      <alignment horizontal="right" wrapText="1"/>
    </xf>
    <xf numFmtId="0" fontId="21" fillId="0" borderId="3" xfId="0" applyNumberFormat="1" applyFont="1" applyBorder="1" applyAlignment="1">
      <alignment horizontal="left" wrapText="1"/>
    </xf>
    <xf numFmtId="0" fontId="19" fillId="0" borderId="1" xfId="0" applyNumberFormat="1" applyFont="1" applyBorder="1" applyAlignment="1">
      <alignment horizontal="left" vertical="center" wrapText="1"/>
    </xf>
    <xf numFmtId="0" fontId="16" fillId="2" borderId="1" xfId="1" applyFont="1" applyFill="1" applyBorder="1" applyAlignment="1">
      <alignment horizontal="left" wrapText="1"/>
    </xf>
    <xf numFmtId="49" fontId="16" fillId="0" borderId="1" xfId="1" applyNumberFormat="1" applyFont="1" applyFill="1" applyBorder="1" applyAlignment="1">
      <alignment horizontal="left" wrapText="1"/>
    </xf>
    <xf numFmtId="0" fontId="17" fillId="0" borderId="1" xfId="1" applyNumberFormat="1" applyFont="1" applyFill="1" applyBorder="1" applyAlignment="1">
      <alignment horizontal="left" wrapText="1"/>
    </xf>
    <xf numFmtId="164" fontId="16" fillId="3" borderId="1" xfId="1" applyNumberFormat="1" applyFont="1" applyFill="1" applyBorder="1" applyAlignment="1">
      <alignment horizontal="right" wrapText="1"/>
    </xf>
    <xf numFmtId="0" fontId="17" fillId="2" borderId="3" xfId="0" applyFont="1" applyFill="1" applyBorder="1" applyAlignment="1">
      <alignment horizontal="left" wrapText="1"/>
    </xf>
    <xf numFmtId="0" fontId="17" fillId="2" borderId="1" xfId="1" applyFont="1" applyFill="1" applyBorder="1" applyAlignment="1">
      <alignment horizontal="left" vertical="top" wrapText="1"/>
    </xf>
    <xf numFmtId="164" fontId="16" fillId="2" borderId="0" xfId="1" applyNumberFormat="1" applyFont="1" applyFill="1" applyBorder="1" applyAlignment="1">
      <alignment horizontal="right" wrapText="1"/>
    </xf>
    <xf numFmtId="0" fontId="11" fillId="0" borderId="0" xfId="1" applyFont="1" applyFill="1" applyAlignment="1">
      <alignment horizontal="right" vertical="top" wrapText="1"/>
    </xf>
    <xf numFmtId="0" fontId="14" fillId="0" borderId="0" xfId="1" applyFont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2009-изм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5"/>
  <sheetViews>
    <sheetView tabSelected="1" workbookViewId="0">
      <selection activeCell="A2" sqref="A2:F2"/>
    </sheetView>
  </sheetViews>
  <sheetFormatPr defaultColWidth="9.140625" defaultRowHeight="14.25" x14ac:dyDescent="0.2"/>
  <cols>
    <col min="1" max="1" width="7.140625" style="2" customWidth="1"/>
    <col min="2" max="2" width="13.85546875" style="2" customWidth="1"/>
    <col min="3" max="3" width="23.140625" style="38" customWidth="1"/>
    <col min="4" max="4" width="59.28515625" style="4" customWidth="1"/>
    <col min="5" max="5" width="18.85546875" style="5" customWidth="1"/>
    <col min="6" max="6" width="12.42578125" style="2" hidden="1" customWidth="1"/>
    <col min="7" max="7" width="12.42578125" style="39" customWidth="1"/>
    <col min="8" max="8" width="12.42578125" style="2" customWidth="1"/>
    <col min="9" max="9" width="9.5703125" style="2" bestFit="1" customWidth="1"/>
    <col min="10" max="256" width="9.140625" style="2"/>
    <col min="257" max="257" width="7.140625" style="2" customWidth="1"/>
    <col min="258" max="258" width="13.85546875" style="2" customWidth="1"/>
    <col min="259" max="259" width="23.140625" style="2" customWidth="1"/>
    <col min="260" max="260" width="59.28515625" style="2" customWidth="1"/>
    <col min="261" max="261" width="14.7109375" style="2" customWidth="1"/>
    <col min="262" max="262" width="0" style="2" hidden="1" customWidth="1"/>
    <col min="263" max="264" width="12.42578125" style="2" customWidth="1"/>
    <col min="265" max="265" width="9.5703125" style="2" bestFit="1" customWidth="1"/>
    <col min="266" max="512" width="9.140625" style="2"/>
    <col min="513" max="513" width="7.140625" style="2" customWidth="1"/>
    <col min="514" max="514" width="13.85546875" style="2" customWidth="1"/>
    <col min="515" max="515" width="23.140625" style="2" customWidth="1"/>
    <col min="516" max="516" width="59.28515625" style="2" customWidth="1"/>
    <col min="517" max="517" width="14.7109375" style="2" customWidth="1"/>
    <col min="518" max="518" width="0" style="2" hidden="1" customWidth="1"/>
    <col min="519" max="520" width="12.42578125" style="2" customWidth="1"/>
    <col min="521" max="521" width="9.5703125" style="2" bestFit="1" customWidth="1"/>
    <col min="522" max="768" width="9.140625" style="2"/>
    <col min="769" max="769" width="7.140625" style="2" customWidth="1"/>
    <col min="770" max="770" width="13.85546875" style="2" customWidth="1"/>
    <col min="771" max="771" width="23.140625" style="2" customWidth="1"/>
    <col min="772" max="772" width="59.28515625" style="2" customWidth="1"/>
    <col min="773" max="773" width="14.7109375" style="2" customWidth="1"/>
    <col min="774" max="774" width="0" style="2" hidden="1" customWidth="1"/>
    <col min="775" max="776" width="12.42578125" style="2" customWidth="1"/>
    <col min="777" max="777" width="9.5703125" style="2" bestFit="1" customWidth="1"/>
    <col min="778" max="1024" width="9.140625" style="2"/>
    <col min="1025" max="1025" width="7.140625" style="2" customWidth="1"/>
    <col min="1026" max="1026" width="13.85546875" style="2" customWidth="1"/>
    <col min="1027" max="1027" width="23.140625" style="2" customWidth="1"/>
    <col min="1028" max="1028" width="59.28515625" style="2" customWidth="1"/>
    <col min="1029" max="1029" width="14.7109375" style="2" customWidth="1"/>
    <col min="1030" max="1030" width="0" style="2" hidden="1" customWidth="1"/>
    <col min="1031" max="1032" width="12.42578125" style="2" customWidth="1"/>
    <col min="1033" max="1033" width="9.5703125" style="2" bestFit="1" customWidth="1"/>
    <col min="1034" max="1280" width="9.140625" style="2"/>
    <col min="1281" max="1281" width="7.140625" style="2" customWidth="1"/>
    <col min="1282" max="1282" width="13.85546875" style="2" customWidth="1"/>
    <col min="1283" max="1283" width="23.140625" style="2" customWidth="1"/>
    <col min="1284" max="1284" width="59.28515625" style="2" customWidth="1"/>
    <col min="1285" max="1285" width="14.7109375" style="2" customWidth="1"/>
    <col min="1286" max="1286" width="0" style="2" hidden="1" customWidth="1"/>
    <col min="1287" max="1288" width="12.42578125" style="2" customWidth="1"/>
    <col min="1289" max="1289" width="9.5703125" style="2" bestFit="1" customWidth="1"/>
    <col min="1290" max="1536" width="9.140625" style="2"/>
    <col min="1537" max="1537" width="7.140625" style="2" customWidth="1"/>
    <col min="1538" max="1538" width="13.85546875" style="2" customWidth="1"/>
    <col min="1539" max="1539" width="23.140625" style="2" customWidth="1"/>
    <col min="1540" max="1540" width="59.28515625" style="2" customWidth="1"/>
    <col min="1541" max="1541" width="14.7109375" style="2" customWidth="1"/>
    <col min="1542" max="1542" width="0" style="2" hidden="1" customWidth="1"/>
    <col min="1543" max="1544" width="12.42578125" style="2" customWidth="1"/>
    <col min="1545" max="1545" width="9.5703125" style="2" bestFit="1" customWidth="1"/>
    <col min="1546" max="1792" width="9.140625" style="2"/>
    <col min="1793" max="1793" width="7.140625" style="2" customWidth="1"/>
    <col min="1794" max="1794" width="13.85546875" style="2" customWidth="1"/>
    <col min="1795" max="1795" width="23.140625" style="2" customWidth="1"/>
    <col min="1796" max="1796" width="59.28515625" style="2" customWidth="1"/>
    <col min="1797" max="1797" width="14.7109375" style="2" customWidth="1"/>
    <col min="1798" max="1798" width="0" style="2" hidden="1" customWidth="1"/>
    <col min="1799" max="1800" width="12.42578125" style="2" customWidth="1"/>
    <col min="1801" max="1801" width="9.5703125" style="2" bestFit="1" customWidth="1"/>
    <col min="1802" max="2048" width="9.140625" style="2"/>
    <col min="2049" max="2049" width="7.140625" style="2" customWidth="1"/>
    <col min="2050" max="2050" width="13.85546875" style="2" customWidth="1"/>
    <col min="2051" max="2051" width="23.140625" style="2" customWidth="1"/>
    <col min="2052" max="2052" width="59.28515625" style="2" customWidth="1"/>
    <col min="2053" max="2053" width="14.7109375" style="2" customWidth="1"/>
    <col min="2054" max="2054" width="0" style="2" hidden="1" customWidth="1"/>
    <col min="2055" max="2056" width="12.42578125" style="2" customWidth="1"/>
    <col min="2057" max="2057" width="9.5703125" style="2" bestFit="1" customWidth="1"/>
    <col min="2058" max="2304" width="9.140625" style="2"/>
    <col min="2305" max="2305" width="7.140625" style="2" customWidth="1"/>
    <col min="2306" max="2306" width="13.85546875" style="2" customWidth="1"/>
    <col min="2307" max="2307" width="23.140625" style="2" customWidth="1"/>
    <col min="2308" max="2308" width="59.28515625" style="2" customWidth="1"/>
    <col min="2309" max="2309" width="14.7109375" style="2" customWidth="1"/>
    <col min="2310" max="2310" width="0" style="2" hidden="1" customWidth="1"/>
    <col min="2311" max="2312" width="12.42578125" style="2" customWidth="1"/>
    <col min="2313" max="2313" width="9.5703125" style="2" bestFit="1" customWidth="1"/>
    <col min="2314" max="2560" width="9.140625" style="2"/>
    <col min="2561" max="2561" width="7.140625" style="2" customWidth="1"/>
    <col min="2562" max="2562" width="13.85546875" style="2" customWidth="1"/>
    <col min="2563" max="2563" width="23.140625" style="2" customWidth="1"/>
    <col min="2564" max="2564" width="59.28515625" style="2" customWidth="1"/>
    <col min="2565" max="2565" width="14.7109375" style="2" customWidth="1"/>
    <col min="2566" max="2566" width="0" style="2" hidden="1" customWidth="1"/>
    <col min="2567" max="2568" width="12.42578125" style="2" customWidth="1"/>
    <col min="2569" max="2569" width="9.5703125" style="2" bestFit="1" customWidth="1"/>
    <col min="2570" max="2816" width="9.140625" style="2"/>
    <col min="2817" max="2817" width="7.140625" style="2" customWidth="1"/>
    <col min="2818" max="2818" width="13.85546875" style="2" customWidth="1"/>
    <col min="2819" max="2819" width="23.140625" style="2" customWidth="1"/>
    <col min="2820" max="2820" width="59.28515625" style="2" customWidth="1"/>
    <col min="2821" max="2821" width="14.7109375" style="2" customWidth="1"/>
    <col min="2822" max="2822" width="0" style="2" hidden="1" customWidth="1"/>
    <col min="2823" max="2824" width="12.42578125" style="2" customWidth="1"/>
    <col min="2825" max="2825" width="9.5703125" style="2" bestFit="1" customWidth="1"/>
    <col min="2826" max="3072" width="9.140625" style="2"/>
    <col min="3073" max="3073" width="7.140625" style="2" customWidth="1"/>
    <col min="3074" max="3074" width="13.85546875" style="2" customWidth="1"/>
    <col min="3075" max="3075" width="23.140625" style="2" customWidth="1"/>
    <col min="3076" max="3076" width="59.28515625" style="2" customWidth="1"/>
    <col min="3077" max="3077" width="14.7109375" style="2" customWidth="1"/>
    <col min="3078" max="3078" width="0" style="2" hidden="1" customWidth="1"/>
    <col min="3079" max="3080" width="12.42578125" style="2" customWidth="1"/>
    <col min="3081" max="3081" width="9.5703125" style="2" bestFit="1" customWidth="1"/>
    <col min="3082" max="3328" width="9.140625" style="2"/>
    <col min="3329" max="3329" width="7.140625" style="2" customWidth="1"/>
    <col min="3330" max="3330" width="13.85546875" style="2" customWidth="1"/>
    <col min="3331" max="3331" width="23.140625" style="2" customWidth="1"/>
    <col min="3332" max="3332" width="59.28515625" style="2" customWidth="1"/>
    <col min="3333" max="3333" width="14.7109375" style="2" customWidth="1"/>
    <col min="3334" max="3334" width="0" style="2" hidden="1" customWidth="1"/>
    <col min="3335" max="3336" width="12.42578125" style="2" customWidth="1"/>
    <col min="3337" max="3337" width="9.5703125" style="2" bestFit="1" customWidth="1"/>
    <col min="3338" max="3584" width="9.140625" style="2"/>
    <col min="3585" max="3585" width="7.140625" style="2" customWidth="1"/>
    <col min="3586" max="3586" width="13.85546875" style="2" customWidth="1"/>
    <col min="3587" max="3587" width="23.140625" style="2" customWidth="1"/>
    <col min="3588" max="3588" width="59.28515625" style="2" customWidth="1"/>
    <col min="3589" max="3589" width="14.7109375" style="2" customWidth="1"/>
    <col min="3590" max="3590" width="0" style="2" hidden="1" customWidth="1"/>
    <col min="3591" max="3592" width="12.42578125" style="2" customWidth="1"/>
    <col min="3593" max="3593" width="9.5703125" style="2" bestFit="1" customWidth="1"/>
    <col min="3594" max="3840" width="9.140625" style="2"/>
    <col min="3841" max="3841" width="7.140625" style="2" customWidth="1"/>
    <col min="3842" max="3842" width="13.85546875" style="2" customWidth="1"/>
    <col min="3843" max="3843" width="23.140625" style="2" customWidth="1"/>
    <col min="3844" max="3844" width="59.28515625" style="2" customWidth="1"/>
    <col min="3845" max="3845" width="14.7109375" style="2" customWidth="1"/>
    <col min="3846" max="3846" width="0" style="2" hidden="1" customWidth="1"/>
    <col min="3847" max="3848" width="12.42578125" style="2" customWidth="1"/>
    <col min="3849" max="3849" width="9.5703125" style="2" bestFit="1" customWidth="1"/>
    <col min="3850" max="4096" width="9.140625" style="2"/>
    <col min="4097" max="4097" width="7.140625" style="2" customWidth="1"/>
    <col min="4098" max="4098" width="13.85546875" style="2" customWidth="1"/>
    <col min="4099" max="4099" width="23.140625" style="2" customWidth="1"/>
    <col min="4100" max="4100" width="59.28515625" style="2" customWidth="1"/>
    <col min="4101" max="4101" width="14.7109375" style="2" customWidth="1"/>
    <col min="4102" max="4102" width="0" style="2" hidden="1" customWidth="1"/>
    <col min="4103" max="4104" width="12.42578125" style="2" customWidth="1"/>
    <col min="4105" max="4105" width="9.5703125" style="2" bestFit="1" customWidth="1"/>
    <col min="4106" max="4352" width="9.140625" style="2"/>
    <col min="4353" max="4353" width="7.140625" style="2" customWidth="1"/>
    <col min="4354" max="4354" width="13.85546875" style="2" customWidth="1"/>
    <col min="4355" max="4355" width="23.140625" style="2" customWidth="1"/>
    <col min="4356" max="4356" width="59.28515625" style="2" customWidth="1"/>
    <col min="4357" max="4357" width="14.7109375" style="2" customWidth="1"/>
    <col min="4358" max="4358" width="0" style="2" hidden="1" customWidth="1"/>
    <col min="4359" max="4360" width="12.42578125" style="2" customWidth="1"/>
    <col min="4361" max="4361" width="9.5703125" style="2" bestFit="1" customWidth="1"/>
    <col min="4362" max="4608" width="9.140625" style="2"/>
    <col min="4609" max="4609" width="7.140625" style="2" customWidth="1"/>
    <col min="4610" max="4610" width="13.85546875" style="2" customWidth="1"/>
    <col min="4611" max="4611" width="23.140625" style="2" customWidth="1"/>
    <col min="4612" max="4612" width="59.28515625" style="2" customWidth="1"/>
    <col min="4613" max="4613" width="14.7109375" style="2" customWidth="1"/>
    <col min="4614" max="4614" width="0" style="2" hidden="1" customWidth="1"/>
    <col min="4615" max="4616" width="12.42578125" style="2" customWidth="1"/>
    <col min="4617" max="4617" width="9.5703125" style="2" bestFit="1" customWidth="1"/>
    <col min="4618" max="4864" width="9.140625" style="2"/>
    <col min="4865" max="4865" width="7.140625" style="2" customWidth="1"/>
    <col min="4866" max="4866" width="13.85546875" style="2" customWidth="1"/>
    <col min="4867" max="4867" width="23.140625" style="2" customWidth="1"/>
    <col min="4868" max="4868" width="59.28515625" style="2" customWidth="1"/>
    <col min="4869" max="4869" width="14.7109375" style="2" customWidth="1"/>
    <col min="4870" max="4870" width="0" style="2" hidden="1" customWidth="1"/>
    <col min="4871" max="4872" width="12.42578125" style="2" customWidth="1"/>
    <col min="4873" max="4873" width="9.5703125" style="2" bestFit="1" customWidth="1"/>
    <col min="4874" max="5120" width="9.140625" style="2"/>
    <col min="5121" max="5121" width="7.140625" style="2" customWidth="1"/>
    <col min="5122" max="5122" width="13.85546875" style="2" customWidth="1"/>
    <col min="5123" max="5123" width="23.140625" style="2" customWidth="1"/>
    <col min="5124" max="5124" width="59.28515625" style="2" customWidth="1"/>
    <col min="5125" max="5125" width="14.7109375" style="2" customWidth="1"/>
    <col min="5126" max="5126" width="0" style="2" hidden="1" customWidth="1"/>
    <col min="5127" max="5128" width="12.42578125" style="2" customWidth="1"/>
    <col min="5129" max="5129" width="9.5703125" style="2" bestFit="1" customWidth="1"/>
    <col min="5130" max="5376" width="9.140625" style="2"/>
    <col min="5377" max="5377" width="7.140625" style="2" customWidth="1"/>
    <col min="5378" max="5378" width="13.85546875" style="2" customWidth="1"/>
    <col min="5379" max="5379" width="23.140625" style="2" customWidth="1"/>
    <col min="5380" max="5380" width="59.28515625" style="2" customWidth="1"/>
    <col min="5381" max="5381" width="14.7109375" style="2" customWidth="1"/>
    <col min="5382" max="5382" width="0" style="2" hidden="1" customWidth="1"/>
    <col min="5383" max="5384" width="12.42578125" style="2" customWidth="1"/>
    <col min="5385" max="5385" width="9.5703125" style="2" bestFit="1" customWidth="1"/>
    <col min="5386" max="5632" width="9.140625" style="2"/>
    <col min="5633" max="5633" width="7.140625" style="2" customWidth="1"/>
    <col min="5634" max="5634" width="13.85546875" style="2" customWidth="1"/>
    <col min="5635" max="5635" width="23.140625" style="2" customWidth="1"/>
    <col min="5636" max="5636" width="59.28515625" style="2" customWidth="1"/>
    <col min="5637" max="5637" width="14.7109375" style="2" customWidth="1"/>
    <col min="5638" max="5638" width="0" style="2" hidden="1" customWidth="1"/>
    <col min="5639" max="5640" width="12.42578125" style="2" customWidth="1"/>
    <col min="5641" max="5641" width="9.5703125" style="2" bestFit="1" customWidth="1"/>
    <col min="5642" max="5888" width="9.140625" style="2"/>
    <col min="5889" max="5889" width="7.140625" style="2" customWidth="1"/>
    <col min="5890" max="5890" width="13.85546875" style="2" customWidth="1"/>
    <col min="5891" max="5891" width="23.140625" style="2" customWidth="1"/>
    <col min="5892" max="5892" width="59.28515625" style="2" customWidth="1"/>
    <col min="5893" max="5893" width="14.7109375" style="2" customWidth="1"/>
    <col min="5894" max="5894" width="0" style="2" hidden="1" customWidth="1"/>
    <col min="5895" max="5896" width="12.42578125" style="2" customWidth="1"/>
    <col min="5897" max="5897" width="9.5703125" style="2" bestFit="1" customWidth="1"/>
    <col min="5898" max="6144" width="9.140625" style="2"/>
    <col min="6145" max="6145" width="7.140625" style="2" customWidth="1"/>
    <col min="6146" max="6146" width="13.85546875" style="2" customWidth="1"/>
    <col min="6147" max="6147" width="23.140625" style="2" customWidth="1"/>
    <col min="6148" max="6148" width="59.28515625" style="2" customWidth="1"/>
    <col min="6149" max="6149" width="14.7109375" style="2" customWidth="1"/>
    <col min="6150" max="6150" width="0" style="2" hidden="1" customWidth="1"/>
    <col min="6151" max="6152" width="12.42578125" style="2" customWidth="1"/>
    <col min="6153" max="6153" width="9.5703125" style="2" bestFit="1" customWidth="1"/>
    <col min="6154" max="6400" width="9.140625" style="2"/>
    <col min="6401" max="6401" width="7.140625" style="2" customWidth="1"/>
    <col min="6402" max="6402" width="13.85546875" style="2" customWidth="1"/>
    <col min="6403" max="6403" width="23.140625" style="2" customWidth="1"/>
    <col min="6404" max="6404" width="59.28515625" style="2" customWidth="1"/>
    <col min="6405" max="6405" width="14.7109375" style="2" customWidth="1"/>
    <col min="6406" max="6406" width="0" style="2" hidden="1" customWidth="1"/>
    <col min="6407" max="6408" width="12.42578125" style="2" customWidth="1"/>
    <col min="6409" max="6409" width="9.5703125" style="2" bestFit="1" customWidth="1"/>
    <col min="6410" max="6656" width="9.140625" style="2"/>
    <col min="6657" max="6657" width="7.140625" style="2" customWidth="1"/>
    <col min="6658" max="6658" width="13.85546875" style="2" customWidth="1"/>
    <col min="6659" max="6659" width="23.140625" style="2" customWidth="1"/>
    <col min="6660" max="6660" width="59.28515625" style="2" customWidth="1"/>
    <col min="6661" max="6661" width="14.7109375" style="2" customWidth="1"/>
    <col min="6662" max="6662" width="0" style="2" hidden="1" customWidth="1"/>
    <col min="6663" max="6664" width="12.42578125" style="2" customWidth="1"/>
    <col min="6665" max="6665" width="9.5703125" style="2" bestFit="1" customWidth="1"/>
    <col min="6666" max="6912" width="9.140625" style="2"/>
    <col min="6913" max="6913" width="7.140625" style="2" customWidth="1"/>
    <col min="6914" max="6914" width="13.85546875" style="2" customWidth="1"/>
    <col min="6915" max="6915" width="23.140625" style="2" customWidth="1"/>
    <col min="6916" max="6916" width="59.28515625" style="2" customWidth="1"/>
    <col min="6917" max="6917" width="14.7109375" style="2" customWidth="1"/>
    <col min="6918" max="6918" width="0" style="2" hidden="1" customWidth="1"/>
    <col min="6919" max="6920" width="12.42578125" style="2" customWidth="1"/>
    <col min="6921" max="6921" width="9.5703125" style="2" bestFit="1" customWidth="1"/>
    <col min="6922" max="7168" width="9.140625" style="2"/>
    <col min="7169" max="7169" width="7.140625" style="2" customWidth="1"/>
    <col min="7170" max="7170" width="13.85546875" style="2" customWidth="1"/>
    <col min="7171" max="7171" width="23.140625" style="2" customWidth="1"/>
    <col min="7172" max="7172" width="59.28515625" style="2" customWidth="1"/>
    <col min="7173" max="7173" width="14.7109375" style="2" customWidth="1"/>
    <col min="7174" max="7174" width="0" style="2" hidden="1" customWidth="1"/>
    <col min="7175" max="7176" width="12.42578125" style="2" customWidth="1"/>
    <col min="7177" max="7177" width="9.5703125" style="2" bestFit="1" customWidth="1"/>
    <col min="7178" max="7424" width="9.140625" style="2"/>
    <col min="7425" max="7425" width="7.140625" style="2" customWidth="1"/>
    <col min="7426" max="7426" width="13.85546875" style="2" customWidth="1"/>
    <col min="7427" max="7427" width="23.140625" style="2" customWidth="1"/>
    <col min="7428" max="7428" width="59.28515625" style="2" customWidth="1"/>
    <col min="7429" max="7429" width="14.7109375" style="2" customWidth="1"/>
    <col min="7430" max="7430" width="0" style="2" hidden="1" customWidth="1"/>
    <col min="7431" max="7432" width="12.42578125" style="2" customWidth="1"/>
    <col min="7433" max="7433" width="9.5703125" style="2" bestFit="1" customWidth="1"/>
    <col min="7434" max="7680" width="9.140625" style="2"/>
    <col min="7681" max="7681" width="7.140625" style="2" customWidth="1"/>
    <col min="7682" max="7682" width="13.85546875" style="2" customWidth="1"/>
    <col min="7683" max="7683" width="23.140625" style="2" customWidth="1"/>
    <col min="7684" max="7684" width="59.28515625" style="2" customWidth="1"/>
    <col min="7685" max="7685" width="14.7109375" style="2" customWidth="1"/>
    <col min="7686" max="7686" width="0" style="2" hidden="1" customWidth="1"/>
    <col min="7687" max="7688" width="12.42578125" style="2" customWidth="1"/>
    <col min="7689" max="7689" width="9.5703125" style="2" bestFit="1" customWidth="1"/>
    <col min="7690" max="7936" width="9.140625" style="2"/>
    <col min="7937" max="7937" width="7.140625" style="2" customWidth="1"/>
    <col min="7938" max="7938" width="13.85546875" style="2" customWidth="1"/>
    <col min="7939" max="7939" width="23.140625" style="2" customWidth="1"/>
    <col min="7940" max="7940" width="59.28515625" style="2" customWidth="1"/>
    <col min="7941" max="7941" width="14.7109375" style="2" customWidth="1"/>
    <col min="7942" max="7942" width="0" style="2" hidden="1" customWidth="1"/>
    <col min="7943" max="7944" width="12.42578125" style="2" customWidth="1"/>
    <col min="7945" max="7945" width="9.5703125" style="2" bestFit="1" customWidth="1"/>
    <col min="7946" max="8192" width="9.140625" style="2"/>
    <col min="8193" max="8193" width="7.140625" style="2" customWidth="1"/>
    <col min="8194" max="8194" width="13.85546875" style="2" customWidth="1"/>
    <col min="8195" max="8195" width="23.140625" style="2" customWidth="1"/>
    <col min="8196" max="8196" width="59.28515625" style="2" customWidth="1"/>
    <col min="8197" max="8197" width="14.7109375" style="2" customWidth="1"/>
    <col min="8198" max="8198" width="0" style="2" hidden="1" customWidth="1"/>
    <col min="8199" max="8200" width="12.42578125" style="2" customWidth="1"/>
    <col min="8201" max="8201" width="9.5703125" style="2" bestFit="1" customWidth="1"/>
    <col min="8202" max="8448" width="9.140625" style="2"/>
    <col min="8449" max="8449" width="7.140625" style="2" customWidth="1"/>
    <col min="8450" max="8450" width="13.85546875" style="2" customWidth="1"/>
    <col min="8451" max="8451" width="23.140625" style="2" customWidth="1"/>
    <col min="8452" max="8452" width="59.28515625" style="2" customWidth="1"/>
    <col min="8453" max="8453" width="14.7109375" style="2" customWidth="1"/>
    <col min="8454" max="8454" width="0" style="2" hidden="1" customWidth="1"/>
    <col min="8455" max="8456" width="12.42578125" style="2" customWidth="1"/>
    <col min="8457" max="8457" width="9.5703125" style="2" bestFit="1" customWidth="1"/>
    <col min="8458" max="8704" width="9.140625" style="2"/>
    <col min="8705" max="8705" width="7.140625" style="2" customWidth="1"/>
    <col min="8706" max="8706" width="13.85546875" style="2" customWidth="1"/>
    <col min="8707" max="8707" width="23.140625" style="2" customWidth="1"/>
    <col min="8708" max="8708" width="59.28515625" style="2" customWidth="1"/>
    <col min="8709" max="8709" width="14.7109375" style="2" customWidth="1"/>
    <col min="8710" max="8710" width="0" style="2" hidden="1" customWidth="1"/>
    <col min="8711" max="8712" width="12.42578125" style="2" customWidth="1"/>
    <col min="8713" max="8713" width="9.5703125" style="2" bestFit="1" customWidth="1"/>
    <col min="8714" max="8960" width="9.140625" style="2"/>
    <col min="8961" max="8961" width="7.140625" style="2" customWidth="1"/>
    <col min="8962" max="8962" width="13.85546875" style="2" customWidth="1"/>
    <col min="8963" max="8963" width="23.140625" style="2" customWidth="1"/>
    <col min="8964" max="8964" width="59.28515625" style="2" customWidth="1"/>
    <col min="8965" max="8965" width="14.7109375" style="2" customWidth="1"/>
    <col min="8966" max="8966" width="0" style="2" hidden="1" customWidth="1"/>
    <col min="8967" max="8968" width="12.42578125" style="2" customWidth="1"/>
    <col min="8969" max="8969" width="9.5703125" style="2" bestFit="1" customWidth="1"/>
    <col min="8970" max="9216" width="9.140625" style="2"/>
    <col min="9217" max="9217" width="7.140625" style="2" customWidth="1"/>
    <col min="9218" max="9218" width="13.85546875" style="2" customWidth="1"/>
    <col min="9219" max="9219" width="23.140625" style="2" customWidth="1"/>
    <col min="9220" max="9220" width="59.28515625" style="2" customWidth="1"/>
    <col min="9221" max="9221" width="14.7109375" style="2" customWidth="1"/>
    <col min="9222" max="9222" width="0" style="2" hidden="1" customWidth="1"/>
    <col min="9223" max="9224" width="12.42578125" style="2" customWidth="1"/>
    <col min="9225" max="9225" width="9.5703125" style="2" bestFit="1" customWidth="1"/>
    <col min="9226" max="9472" width="9.140625" style="2"/>
    <col min="9473" max="9473" width="7.140625" style="2" customWidth="1"/>
    <col min="9474" max="9474" width="13.85546875" style="2" customWidth="1"/>
    <col min="9475" max="9475" width="23.140625" style="2" customWidth="1"/>
    <col min="9476" max="9476" width="59.28515625" style="2" customWidth="1"/>
    <col min="9477" max="9477" width="14.7109375" style="2" customWidth="1"/>
    <col min="9478" max="9478" width="0" style="2" hidden="1" customWidth="1"/>
    <col min="9479" max="9480" width="12.42578125" style="2" customWidth="1"/>
    <col min="9481" max="9481" width="9.5703125" style="2" bestFit="1" customWidth="1"/>
    <col min="9482" max="9728" width="9.140625" style="2"/>
    <col min="9729" max="9729" width="7.140625" style="2" customWidth="1"/>
    <col min="9730" max="9730" width="13.85546875" style="2" customWidth="1"/>
    <col min="9731" max="9731" width="23.140625" style="2" customWidth="1"/>
    <col min="9732" max="9732" width="59.28515625" style="2" customWidth="1"/>
    <col min="9733" max="9733" width="14.7109375" style="2" customWidth="1"/>
    <col min="9734" max="9734" width="0" style="2" hidden="1" customWidth="1"/>
    <col min="9735" max="9736" width="12.42578125" style="2" customWidth="1"/>
    <col min="9737" max="9737" width="9.5703125" style="2" bestFit="1" customWidth="1"/>
    <col min="9738" max="9984" width="9.140625" style="2"/>
    <col min="9985" max="9985" width="7.140625" style="2" customWidth="1"/>
    <col min="9986" max="9986" width="13.85546875" style="2" customWidth="1"/>
    <col min="9987" max="9987" width="23.140625" style="2" customWidth="1"/>
    <col min="9988" max="9988" width="59.28515625" style="2" customWidth="1"/>
    <col min="9989" max="9989" width="14.7109375" style="2" customWidth="1"/>
    <col min="9990" max="9990" width="0" style="2" hidden="1" customWidth="1"/>
    <col min="9991" max="9992" width="12.42578125" style="2" customWidth="1"/>
    <col min="9993" max="9993" width="9.5703125" style="2" bestFit="1" customWidth="1"/>
    <col min="9994" max="10240" width="9.140625" style="2"/>
    <col min="10241" max="10241" width="7.140625" style="2" customWidth="1"/>
    <col min="10242" max="10242" width="13.85546875" style="2" customWidth="1"/>
    <col min="10243" max="10243" width="23.140625" style="2" customWidth="1"/>
    <col min="10244" max="10244" width="59.28515625" style="2" customWidth="1"/>
    <col min="10245" max="10245" width="14.7109375" style="2" customWidth="1"/>
    <col min="10246" max="10246" width="0" style="2" hidden="1" customWidth="1"/>
    <col min="10247" max="10248" width="12.42578125" style="2" customWidth="1"/>
    <col min="10249" max="10249" width="9.5703125" style="2" bestFit="1" customWidth="1"/>
    <col min="10250" max="10496" width="9.140625" style="2"/>
    <col min="10497" max="10497" width="7.140625" style="2" customWidth="1"/>
    <col min="10498" max="10498" width="13.85546875" style="2" customWidth="1"/>
    <col min="10499" max="10499" width="23.140625" style="2" customWidth="1"/>
    <col min="10500" max="10500" width="59.28515625" style="2" customWidth="1"/>
    <col min="10501" max="10501" width="14.7109375" style="2" customWidth="1"/>
    <col min="10502" max="10502" width="0" style="2" hidden="1" customWidth="1"/>
    <col min="10503" max="10504" width="12.42578125" style="2" customWidth="1"/>
    <col min="10505" max="10505" width="9.5703125" style="2" bestFit="1" customWidth="1"/>
    <col min="10506" max="10752" width="9.140625" style="2"/>
    <col min="10753" max="10753" width="7.140625" style="2" customWidth="1"/>
    <col min="10754" max="10754" width="13.85546875" style="2" customWidth="1"/>
    <col min="10755" max="10755" width="23.140625" style="2" customWidth="1"/>
    <col min="10756" max="10756" width="59.28515625" style="2" customWidth="1"/>
    <col min="10757" max="10757" width="14.7109375" style="2" customWidth="1"/>
    <col min="10758" max="10758" width="0" style="2" hidden="1" customWidth="1"/>
    <col min="10759" max="10760" width="12.42578125" style="2" customWidth="1"/>
    <col min="10761" max="10761" width="9.5703125" style="2" bestFit="1" customWidth="1"/>
    <col min="10762" max="11008" width="9.140625" style="2"/>
    <col min="11009" max="11009" width="7.140625" style="2" customWidth="1"/>
    <col min="11010" max="11010" width="13.85546875" style="2" customWidth="1"/>
    <col min="11011" max="11011" width="23.140625" style="2" customWidth="1"/>
    <col min="11012" max="11012" width="59.28515625" style="2" customWidth="1"/>
    <col min="11013" max="11013" width="14.7109375" style="2" customWidth="1"/>
    <col min="11014" max="11014" width="0" style="2" hidden="1" customWidth="1"/>
    <col min="11015" max="11016" width="12.42578125" style="2" customWidth="1"/>
    <col min="11017" max="11017" width="9.5703125" style="2" bestFit="1" customWidth="1"/>
    <col min="11018" max="11264" width="9.140625" style="2"/>
    <col min="11265" max="11265" width="7.140625" style="2" customWidth="1"/>
    <col min="11266" max="11266" width="13.85546875" style="2" customWidth="1"/>
    <col min="11267" max="11267" width="23.140625" style="2" customWidth="1"/>
    <col min="11268" max="11268" width="59.28515625" style="2" customWidth="1"/>
    <col min="11269" max="11269" width="14.7109375" style="2" customWidth="1"/>
    <col min="11270" max="11270" width="0" style="2" hidden="1" customWidth="1"/>
    <col min="11271" max="11272" width="12.42578125" style="2" customWidth="1"/>
    <col min="11273" max="11273" width="9.5703125" style="2" bestFit="1" customWidth="1"/>
    <col min="11274" max="11520" width="9.140625" style="2"/>
    <col min="11521" max="11521" width="7.140625" style="2" customWidth="1"/>
    <col min="11522" max="11522" width="13.85546875" style="2" customWidth="1"/>
    <col min="11523" max="11523" width="23.140625" style="2" customWidth="1"/>
    <col min="11524" max="11524" width="59.28515625" style="2" customWidth="1"/>
    <col min="11525" max="11525" width="14.7109375" style="2" customWidth="1"/>
    <col min="11526" max="11526" width="0" style="2" hidden="1" customWidth="1"/>
    <col min="11527" max="11528" width="12.42578125" style="2" customWidth="1"/>
    <col min="11529" max="11529" width="9.5703125" style="2" bestFit="1" customWidth="1"/>
    <col min="11530" max="11776" width="9.140625" style="2"/>
    <col min="11777" max="11777" width="7.140625" style="2" customWidth="1"/>
    <col min="11778" max="11778" width="13.85546875" style="2" customWidth="1"/>
    <col min="11779" max="11779" width="23.140625" style="2" customWidth="1"/>
    <col min="11780" max="11780" width="59.28515625" style="2" customWidth="1"/>
    <col min="11781" max="11781" width="14.7109375" style="2" customWidth="1"/>
    <col min="11782" max="11782" width="0" style="2" hidden="1" customWidth="1"/>
    <col min="11783" max="11784" width="12.42578125" style="2" customWidth="1"/>
    <col min="11785" max="11785" width="9.5703125" style="2" bestFit="1" customWidth="1"/>
    <col min="11786" max="12032" width="9.140625" style="2"/>
    <col min="12033" max="12033" width="7.140625" style="2" customWidth="1"/>
    <col min="12034" max="12034" width="13.85546875" style="2" customWidth="1"/>
    <col min="12035" max="12035" width="23.140625" style="2" customWidth="1"/>
    <col min="12036" max="12036" width="59.28515625" style="2" customWidth="1"/>
    <col min="12037" max="12037" width="14.7109375" style="2" customWidth="1"/>
    <col min="12038" max="12038" width="0" style="2" hidden="1" customWidth="1"/>
    <col min="12039" max="12040" width="12.42578125" style="2" customWidth="1"/>
    <col min="12041" max="12041" width="9.5703125" style="2" bestFit="1" customWidth="1"/>
    <col min="12042" max="12288" width="9.140625" style="2"/>
    <col min="12289" max="12289" width="7.140625" style="2" customWidth="1"/>
    <col min="12290" max="12290" width="13.85546875" style="2" customWidth="1"/>
    <col min="12291" max="12291" width="23.140625" style="2" customWidth="1"/>
    <col min="12292" max="12292" width="59.28515625" style="2" customWidth="1"/>
    <col min="12293" max="12293" width="14.7109375" style="2" customWidth="1"/>
    <col min="12294" max="12294" width="0" style="2" hidden="1" customWidth="1"/>
    <col min="12295" max="12296" width="12.42578125" style="2" customWidth="1"/>
    <col min="12297" max="12297" width="9.5703125" style="2" bestFit="1" customWidth="1"/>
    <col min="12298" max="12544" width="9.140625" style="2"/>
    <col min="12545" max="12545" width="7.140625" style="2" customWidth="1"/>
    <col min="12546" max="12546" width="13.85546875" style="2" customWidth="1"/>
    <col min="12547" max="12547" width="23.140625" style="2" customWidth="1"/>
    <col min="12548" max="12548" width="59.28515625" style="2" customWidth="1"/>
    <col min="12549" max="12549" width="14.7109375" style="2" customWidth="1"/>
    <col min="12550" max="12550" width="0" style="2" hidden="1" customWidth="1"/>
    <col min="12551" max="12552" width="12.42578125" style="2" customWidth="1"/>
    <col min="12553" max="12553" width="9.5703125" style="2" bestFit="1" customWidth="1"/>
    <col min="12554" max="12800" width="9.140625" style="2"/>
    <col min="12801" max="12801" width="7.140625" style="2" customWidth="1"/>
    <col min="12802" max="12802" width="13.85546875" style="2" customWidth="1"/>
    <col min="12803" max="12803" width="23.140625" style="2" customWidth="1"/>
    <col min="12804" max="12804" width="59.28515625" style="2" customWidth="1"/>
    <col min="12805" max="12805" width="14.7109375" style="2" customWidth="1"/>
    <col min="12806" max="12806" width="0" style="2" hidden="1" customWidth="1"/>
    <col min="12807" max="12808" width="12.42578125" style="2" customWidth="1"/>
    <col min="12809" max="12809" width="9.5703125" style="2" bestFit="1" customWidth="1"/>
    <col min="12810" max="13056" width="9.140625" style="2"/>
    <col min="13057" max="13057" width="7.140625" style="2" customWidth="1"/>
    <col min="13058" max="13058" width="13.85546875" style="2" customWidth="1"/>
    <col min="13059" max="13059" width="23.140625" style="2" customWidth="1"/>
    <col min="13060" max="13060" width="59.28515625" style="2" customWidth="1"/>
    <col min="13061" max="13061" width="14.7109375" style="2" customWidth="1"/>
    <col min="13062" max="13062" width="0" style="2" hidden="1" customWidth="1"/>
    <col min="13063" max="13064" width="12.42578125" style="2" customWidth="1"/>
    <col min="13065" max="13065" width="9.5703125" style="2" bestFit="1" customWidth="1"/>
    <col min="13066" max="13312" width="9.140625" style="2"/>
    <col min="13313" max="13313" width="7.140625" style="2" customWidth="1"/>
    <col min="13314" max="13314" width="13.85546875" style="2" customWidth="1"/>
    <col min="13315" max="13315" width="23.140625" style="2" customWidth="1"/>
    <col min="13316" max="13316" width="59.28515625" style="2" customWidth="1"/>
    <col min="13317" max="13317" width="14.7109375" style="2" customWidth="1"/>
    <col min="13318" max="13318" width="0" style="2" hidden="1" customWidth="1"/>
    <col min="13319" max="13320" width="12.42578125" style="2" customWidth="1"/>
    <col min="13321" max="13321" width="9.5703125" style="2" bestFit="1" customWidth="1"/>
    <col min="13322" max="13568" width="9.140625" style="2"/>
    <col min="13569" max="13569" width="7.140625" style="2" customWidth="1"/>
    <col min="13570" max="13570" width="13.85546875" style="2" customWidth="1"/>
    <col min="13571" max="13571" width="23.140625" style="2" customWidth="1"/>
    <col min="13572" max="13572" width="59.28515625" style="2" customWidth="1"/>
    <col min="13573" max="13573" width="14.7109375" style="2" customWidth="1"/>
    <col min="13574" max="13574" width="0" style="2" hidden="1" customWidth="1"/>
    <col min="13575" max="13576" width="12.42578125" style="2" customWidth="1"/>
    <col min="13577" max="13577" width="9.5703125" style="2" bestFit="1" customWidth="1"/>
    <col min="13578" max="13824" width="9.140625" style="2"/>
    <col min="13825" max="13825" width="7.140625" style="2" customWidth="1"/>
    <col min="13826" max="13826" width="13.85546875" style="2" customWidth="1"/>
    <col min="13827" max="13827" width="23.140625" style="2" customWidth="1"/>
    <col min="13828" max="13828" width="59.28515625" style="2" customWidth="1"/>
    <col min="13829" max="13829" width="14.7109375" style="2" customWidth="1"/>
    <col min="13830" max="13830" width="0" style="2" hidden="1" customWidth="1"/>
    <col min="13831" max="13832" width="12.42578125" style="2" customWidth="1"/>
    <col min="13833" max="13833" width="9.5703125" style="2" bestFit="1" customWidth="1"/>
    <col min="13834" max="14080" width="9.140625" style="2"/>
    <col min="14081" max="14081" width="7.140625" style="2" customWidth="1"/>
    <col min="14082" max="14082" width="13.85546875" style="2" customWidth="1"/>
    <col min="14083" max="14083" width="23.140625" style="2" customWidth="1"/>
    <col min="14084" max="14084" width="59.28515625" style="2" customWidth="1"/>
    <col min="14085" max="14085" width="14.7109375" style="2" customWidth="1"/>
    <col min="14086" max="14086" width="0" style="2" hidden="1" customWidth="1"/>
    <col min="14087" max="14088" width="12.42578125" style="2" customWidth="1"/>
    <col min="14089" max="14089" width="9.5703125" style="2" bestFit="1" customWidth="1"/>
    <col min="14090" max="14336" width="9.140625" style="2"/>
    <col min="14337" max="14337" width="7.140625" style="2" customWidth="1"/>
    <col min="14338" max="14338" width="13.85546875" style="2" customWidth="1"/>
    <col min="14339" max="14339" width="23.140625" style="2" customWidth="1"/>
    <col min="14340" max="14340" width="59.28515625" style="2" customWidth="1"/>
    <col min="14341" max="14341" width="14.7109375" style="2" customWidth="1"/>
    <col min="14342" max="14342" width="0" style="2" hidden="1" customWidth="1"/>
    <col min="14343" max="14344" width="12.42578125" style="2" customWidth="1"/>
    <col min="14345" max="14345" width="9.5703125" style="2" bestFit="1" customWidth="1"/>
    <col min="14346" max="14592" width="9.140625" style="2"/>
    <col min="14593" max="14593" width="7.140625" style="2" customWidth="1"/>
    <col min="14594" max="14594" width="13.85546875" style="2" customWidth="1"/>
    <col min="14595" max="14595" width="23.140625" style="2" customWidth="1"/>
    <col min="14596" max="14596" width="59.28515625" style="2" customWidth="1"/>
    <col min="14597" max="14597" width="14.7109375" style="2" customWidth="1"/>
    <col min="14598" max="14598" width="0" style="2" hidden="1" customWidth="1"/>
    <col min="14599" max="14600" width="12.42578125" style="2" customWidth="1"/>
    <col min="14601" max="14601" width="9.5703125" style="2" bestFit="1" customWidth="1"/>
    <col min="14602" max="14848" width="9.140625" style="2"/>
    <col min="14849" max="14849" width="7.140625" style="2" customWidth="1"/>
    <col min="14850" max="14850" width="13.85546875" style="2" customWidth="1"/>
    <col min="14851" max="14851" width="23.140625" style="2" customWidth="1"/>
    <col min="14852" max="14852" width="59.28515625" style="2" customWidth="1"/>
    <col min="14853" max="14853" width="14.7109375" style="2" customWidth="1"/>
    <col min="14854" max="14854" width="0" style="2" hidden="1" customWidth="1"/>
    <col min="14855" max="14856" width="12.42578125" style="2" customWidth="1"/>
    <col min="14857" max="14857" width="9.5703125" style="2" bestFit="1" customWidth="1"/>
    <col min="14858" max="15104" width="9.140625" style="2"/>
    <col min="15105" max="15105" width="7.140625" style="2" customWidth="1"/>
    <col min="15106" max="15106" width="13.85546875" style="2" customWidth="1"/>
    <col min="15107" max="15107" width="23.140625" style="2" customWidth="1"/>
    <col min="15108" max="15108" width="59.28515625" style="2" customWidth="1"/>
    <col min="15109" max="15109" width="14.7109375" style="2" customWidth="1"/>
    <col min="15110" max="15110" width="0" style="2" hidden="1" customWidth="1"/>
    <col min="15111" max="15112" width="12.42578125" style="2" customWidth="1"/>
    <col min="15113" max="15113" width="9.5703125" style="2" bestFit="1" customWidth="1"/>
    <col min="15114" max="15360" width="9.140625" style="2"/>
    <col min="15361" max="15361" width="7.140625" style="2" customWidth="1"/>
    <col min="15362" max="15362" width="13.85546875" style="2" customWidth="1"/>
    <col min="15363" max="15363" width="23.140625" style="2" customWidth="1"/>
    <col min="15364" max="15364" width="59.28515625" style="2" customWidth="1"/>
    <col min="15365" max="15365" width="14.7109375" style="2" customWidth="1"/>
    <col min="15366" max="15366" width="0" style="2" hidden="1" customWidth="1"/>
    <col min="15367" max="15368" width="12.42578125" style="2" customWidth="1"/>
    <col min="15369" max="15369" width="9.5703125" style="2" bestFit="1" customWidth="1"/>
    <col min="15370" max="15616" width="9.140625" style="2"/>
    <col min="15617" max="15617" width="7.140625" style="2" customWidth="1"/>
    <col min="15618" max="15618" width="13.85546875" style="2" customWidth="1"/>
    <col min="15619" max="15619" width="23.140625" style="2" customWidth="1"/>
    <col min="15620" max="15620" width="59.28515625" style="2" customWidth="1"/>
    <col min="15621" max="15621" width="14.7109375" style="2" customWidth="1"/>
    <col min="15622" max="15622" width="0" style="2" hidden="1" customWidth="1"/>
    <col min="15623" max="15624" width="12.42578125" style="2" customWidth="1"/>
    <col min="15625" max="15625" width="9.5703125" style="2" bestFit="1" customWidth="1"/>
    <col min="15626" max="15872" width="9.140625" style="2"/>
    <col min="15873" max="15873" width="7.140625" style="2" customWidth="1"/>
    <col min="15874" max="15874" width="13.85546875" style="2" customWidth="1"/>
    <col min="15875" max="15875" width="23.140625" style="2" customWidth="1"/>
    <col min="15876" max="15876" width="59.28515625" style="2" customWidth="1"/>
    <col min="15877" max="15877" width="14.7109375" style="2" customWidth="1"/>
    <col min="15878" max="15878" width="0" style="2" hidden="1" customWidth="1"/>
    <col min="15879" max="15880" width="12.42578125" style="2" customWidth="1"/>
    <col min="15881" max="15881" width="9.5703125" style="2" bestFit="1" customWidth="1"/>
    <col min="15882" max="16128" width="9.140625" style="2"/>
    <col min="16129" max="16129" width="7.140625" style="2" customWidth="1"/>
    <col min="16130" max="16130" width="13.85546875" style="2" customWidth="1"/>
    <col min="16131" max="16131" width="23.140625" style="2" customWidth="1"/>
    <col min="16132" max="16132" width="59.28515625" style="2" customWidth="1"/>
    <col min="16133" max="16133" width="14.7109375" style="2" customWidth="1"/>
    <col min="16134" max="16134" width="0" style="2" hidden="1" customWidth="1"/>
    <col min="16135" max="16136" width="12.42578125" style="2" customWidth="1"/>
    <col min="16137" max="16137" width="9.5703125" style="2" bestFit="1" customWidth="1"/>
    <col min="16138" max="16384" width="9.140625" style="2"/>
  </cols>
  <sheetData>
    <row r="1" spans="1:9" ht="45" customHeight="1" x14ac:dyDescent="0.2">
      <c r="A1" s="40"/>
      <c r="B1" s="40"/>
      <c r="C1" s="41"/>
      <c r="D1" s="92" t="s">
        <v>181</v>
      </c>
      <c r="E1" s="92"/>
      <c r="F1" s="92"/>
      <c r="G1" s="92"/>
      <c r="H1" s="1"/>
    </row>
    <row r="2" spans="1:9" ht="29.25" customHeight="1" x14ac:dyDescent="0.2">
      <c r="A2" s="93" t="s">
        <v>0</v>
      </c>
      <c r="B2" s="93"/>
      <c r="C2" s="93"/>
      <c r="D2" s="93"/>
      <c r="E2" s="93"/>
      <c r="F2" s="93"/>
      <c r="G2" s="42"/>
      <c r="H2" s="3"/>
    </row>
    <row r="3" spans="1:9" ht="15" customHeight="1" x14ac:dyDescent="0.2">
      <c r="A3" s="40"/>
      <c r="B3" s="40"/>
      <c r="C3" s="41"/>
      <c r="D3" s="43"/>
      <c r="E3" s="44"/>
      <c r="F3" s="45" t="s">
        <v>1</v>
      </c>
      <c r="G3" s="46"/>
      <c r="H3" s="6"/>
    </row>
    <row r="4" spans="1:9" s="8" customFormat="1" ht="25.5" x14ac:dyDescent="0.25">
      <c r="A4" s="47" t="s">
        <v>2</v>
      </c>
      <c r="B4" s="47"/>
      <c r="C4" s="47" t="s">
        <v>3</v>
      </c>
      <c r="D4" s="48"/>
      <c r="E4" s="49" t="s">
        <v>4</v>
      </c>
      <c r="F4" s="47" t="s">
        <v>5</v>
      </c>
      <c r="G4" s="49" t="s">
        <v>178</v>
      </c>
      <c r="H4" s="7"/>
    </row>
    <row r="5" spans="1:9" ht="39" customHeight="1" x14ac:dyDescent="0.2">
      <c r="A5" s="50"/>
      <c r="B5" s="50"/>
      <c r="C5" s="50" t="s">
        <v>6</v>
      </c>
      <c r="D5" s="51"/>
      <c r="E5" s="52">
        <f>E7+E68</f>
        <v>1136650.1599999999</v>
      </c>
      <c r="F5" s="53" t="e">
        <f>F7+F68</f>
        <v>#REF!</v>
      </c>
      <c r="G5" s="52">
        <f>G7+G68+G79</f>
        <v>373603.30000000005</v>
      </c>
      <c r="H5" s="9"/>
    </row>
    <row r="6" spans="1:9" ht="16.5" x14ac:dyDescent="0.2">
      <c r="A6" s="54"/>
      <c r="B6" s="54"/>
      <c r="C6" s="54" t="s">
        <v>7</v>
      </c>
      <c r="D6" s="55"/>
      <c r="E6" s="56"/>
      <c r="F6" s="57"/>
      <c r="G6" s="56"/>
      <c r="H6" s="11"/>
    </row>
    <row r="7" spans="1:9" ht="51.75" customHeight="1" x14ac:dyDescent="0.2">
      <c r="A7" s="58"/>
      <c r="B7" s="58"/>
      <c r="C7" s="59" t="s">
        <v>8</v>
      </c>
      <c r="D7" s="60"/>
      <c r="E7" s="52">
        <f>E8+E24</f>
        <v>964087.95</v>
      </c>
      <c r="F7" s="53" t="e">
        <f>F8+F24</f>
        <v>#REF!</v>
      </c>
      <c r="G7" s="52">
        <f>G8+G24</f>
        <v>318366.60000000003</v>
      </c>
      <c r="H7" s="9"/>
    </row>
    <row r="8" spans="1:9" ht="89.25" customHeight="1" x14ac:dyDescent="0.2">
      <c r="A8" s="61"/>
      <c r="B8" s="61"/>
      <c r="C8" s="61" t="s">
        <v>9</v>
      </c>
      <c r="D8" s="62"/>
      <c r="E8" s="63">
        <f>SUM(E9:E23)</f>
        <v>514253.34999999992</v>
      </c>
      <c r="F8" s="52" t="e">
        <f>F9+F10+#REF!+F11+F12+F14+F15+F16+F17+F18+F19+F20+#REF!</f>
        <v>#REF!</v>
      </c>
      <c r="G8" s="63">
        <f>SUM(G9:G23)</f>
        <v>274694.40000000002</v>
      </c>
      <c r="H8" s="12"/>
    </row>
    <row r="9" spans="1:9" s="15" customFormat="1" ht="36.75" customHeight="1" x14ac:dyDescent="0.2">
      <c r="A9" s="64" t="s">
        <v>10</v>
      </c>
      <c r="B9" s="64" t="s">
        <v>11</v>
      </c>
      <c r="C9" s="65" t="s">
        <v>12</v>
      </c>
      <c r="D9" s="65" t="s">
        <v>13</v>
      </c>
      <c r="E9" s="66">
        <v>176278</v>
      </c>
      <c r="F9" s="66"/>
      <c r="G9" s="66">
        <v>105762.8</v>
      </c>
      <c r="H9" s="13"/>
      <c r="I9" s="14"/>
    </row>
    <row r="10" spans="1:9" s="15" customFormat="1" ht="50.25" customHeight="1" x14ac:dyDescent="0.2">
      <c r="A10" s="64" t="s">
        <v>14</v>
      </c>
      <c r="B10" s="64" t="s">
        <v>15</v>
      </c>
      <c r="C10" s="65" t="s">
        <v>12</v>
      </c>
      <c r="D10" s="65" t="s">
        <v>16</v>
      </c>
      <c r="E10" s="66">
        <v>169499.4</v>
      </c>
      <c r="F10" s="66"/>
      <c r="G10" s="66">
        <v>93972.2</v>
      </c>
      <c r="H10" s="13"/>
    </row>
    <row r="11" spans="1:9" s="16" customFormat="1" ht="33.75" customHeight="1" x14ac:dyDescent="0.2">
      <c r="A11" s="64" t="s">
        <v>17</v>
      </c>
      <c r="B11" s="64" t="s">
        <v>18</v>
      </c>
      <c r="C11" s="65" t="s">
        <v>19</v>
      </c>
      <c r="D11" s="65" t="s">
        <v>20</v>
      </c>
      <c r="E11" s="66">
        <v>2279.1</v>
      </c>
      <c r="F11" s="66"/>
      <c r="G11" s="66">
        <v>930</v>
      </c>
      <c r="H11" s="13"/>
    </row>
    <row r="12" spans="1:9" s="15" customFormat="1" ht="56.25" customHeight="1" x14ac:dyDescent="0.2">
      <c r="A12" s="64" t="s">
        <v>21</v>
      </c>
      <c r="B12" s="64" t="s">
        <v>22</v>
      </c>
      <c r="C12" s="65" t="s">
        <v>23</v>
      </c>
      <c r="D12" s="65" t="s">
        <v>24</v>
      </c>
      <c r="E12" s="66">
        <v>34537.85</v>
      </c>
      <c r="F12" s="66"/>
      <c r="G12" s="66">
        <v>20224.7</v>
      </c>
      <c r="H12" s="13"/>
    </row>
    <row r="13" spans="1:9" s="15" customFormat="1" ht="56.25" customHeight="1" x14ac:dyDescent="0.2">
      <c r="A13" s="64" t="s">
        <v>21</v>
      </c>
      <c r="B13" s="64" t="s">
        <v>25</v>
      </c>
      <c r="C13" s="65" t="s">
        <v>23</v>
      </c>
      <c r="D13" s="65" t="s">
        <v>26</v>
      </c>
      <c r="E13" s="66">
        <v>25059.8</v>
      </c>
      <c r="F13" s="66"/>
      <c r="G13" s="66">
        <v>11700</v>
      </c>
      <c r="H13" s="13"/>
    </row>
    <row r="14" spans="1:9" s="17" customFormat="1" ht="67.5" customHeight="1" x14ac:dyDescent="0.2">
      <c r="A14" s="64" t="s">
        <v>27</v>
      </c>
      <c r="B14" s="64" t="s">
        <v>28</v>
      </c>
      <c r="C14" s="65" t="s">
        <v>29</v>
      </c>
      <c r="D14" s="65" t="s">
        <v>30</v>
      </c>
      <c r="E14" s="66">
        <v>29204.3</v>
      </c>
      <c r="F14" s="66"/>
      <c r="G14" s="66">
        <v>6771.5</v>
      </c>
      <c r="H14" s="13"/>
    </row>
    <row r="15" spans="1:9" s="15" customFormat="1" ht="69" customHeight="1" x14ac:dyDescent="0.2">
      <c r="A15" s="64" t="s">
        <v>31</v>
      </c>
      <c r="B15" s="64" t="s">
        <v>32</v>
      </c>
      <c r="C15" s="67" t="s">
        <v>33</v>
      </c>
      <c r="D15" s="65" t="s">
        <v>34</v>
      </c>
      <c r="E15" s="66">
        <v>2076.1999999999998</v>
      </c>
      <c r="F15" s="66"/>
      <c r="G15" s="66">
        <v>929.1</v>
      </c>
      <c r="H15" s="13"/>
    </row>
    <row r="16" spans="1:9" s="15" customFormat="1" ht="54" customHeight="1" x14ac:dyDescent="0.2">
      <c r="A16" s="64" t="s">
        <v>35</v>
      </c>
      <c r="B16" s="64" t="s">
        <v>36</v>
      </c>
      <c r="C16" s="65" t="s">
        <v>19</v>
      </c>
      <c r="D16" s="65" t="s">
        <v>37</v>
      </c>
      <c r="E16" s="66">
        <v>3.2</v>
      </c>
      <c r="F16" s="66"/>
      <c r="G16" s="66">
        <v>3.2</v>
      </c>
      <c r="H16" s="13"/>
    </row>
    <row r="17" spans="1:9" ht="75.75" customHeight="1" x14ac:dyDescent="0.2">
      <c r="A17" s="64" t="s">
        <v>38</v>
      </c>
      <c r="B17" s="64" t="s">
        <v>39</v>
      </c>
      <c r="C17" s="65" t="s">
        <v>40</v>
      </c>
      <c r="D17" s="65" t="s">
        <v>41</v>
      </c>
      <c r="E17" s="66">
        <v>3</v>
      </c>
      <c r="F17" s="66"/>
      <c r="G17" s="66">
        <v>2</v>
      </c>
      <c r="H17" s="13"/>
    </row>
    <row r="18" spans="1:9" s="15" customFormat="1" ht="48.6" customHeight="1" x14ac:dyDescent="0.2">
      <c r="A18" s="64" t="s">
        <v>35</v>
      </c>
      <c r="B18" s="64" t="s">
        <v>42</v>
      </c>
      <c r="C18" s="65" t="s">
        <v>19</v>
      </c>
      <c r="D18" s="65" t="s">
        <v>43</v>
      </c>
      <c r="E18" s="66">
        <v>240.3</v>
      </c>
      <c r="F18" s="66"/>
      <c r="G18" s="66">
        <v>140</v>
      </c>
      <c r="H18" s="13"/>
    </row>
    <row r="19" spans="1:9" s="15" customFormat="1" ht="33.75" customHeight="1" x14ac:dyDescent="0.2">
      <c r="A19" s="64" t="s">
        <v>10</v>
      </c>
      <c r="B19" s="64" t="s">
        <v>44</v>
      </c>
      <c r="C19" s="65" t="s">
        <v>12</v>
      </c>
      <c r="D19" s="65" t="s">
        <v>45</v>
      </c>
      <c r="E19" s="66">
        <v>9745.6</v>
      </c>
      <c r="F19" s="66"/>
      <c r="G19" s="66">
        <v>4334.6000000000004</v>
      </c>
      <c r="H19" s="13"/>
    </row>
    <row r="20" spans="1:9" s="18" customFormat="1" ht="38.25" customHeight="1" x14ac:dyDescent="0.2">
      <c r="A20" s="64" t="s">
        <v>46</v>
      </c>
      <c r="B20" s="64" t="s">
        <v>47</v>
      </c>
      <c r="C20" s="65" t="s">
        <v>48</v>
      </c>
      <c r="D20" s="65" t="s">
        <v>49</v>
      </c>
      <c r="E20" s="66">
        <v>645</v>
      </c>
      <c r="F20" s="66"/>
      <c r="G20" s="66">
        <v>322.5</v>
      </c>
      <c r="H20" s="13"/>
    </row>
    <row r="21" spans="1:9" s="18" customFormat="1" ht="82.5" customHeight="1" x14ac:dyDescent="0.2">
      <c r="A21" s="64" t="s">
        <v>17</v>
      </c>
      <c r="B21" s="64" t="s">
        <v>50</v>
      </c>
      <c r="C21" s="65" t="s">
        <v>19</v>
      </c>
      <c r="D21" s="65" t="s">
        <v>51</v>
      </c>
      <c r="E21" s="66">
        <v>61695.199999999997</v>
      </c>
      <c r="F21" s="66"/>
      <c r="G21" s="66">
        <v>29588.1</v>
      </c>
      <c r="H21" s="13"/>
    </row>
    <row r="22" spans="1:9" s="18" customFormat="1" ht="82.5" customHeight="1" x14ac:dyDescent="0.2">
      <c r="A22" s="64" t="s">
        <v>27</v>
      </c>
      <c r="B22" s="64" t="s">
        <v>52</v>
      </c>
      <c r="C22" s="65" t="s">
        <v>29</v>
      </c>
      <c r="D22" s="65" t="s">
        <v>53</v>
      </c>
      <c r="E22" s="66">
        <v>2959.1</v>
      </c>
      <c r="F22" s="66"/>
      <c r="G22" s="66">
        <v>0</v>
      </c>
      <c r="H22" s="13"/>
    </row>
    <row r="23" spans="1:9" s="18" customFormat="1" ht="100.5" customHeight="1" x14ac:dyDescent="0.2">
      <c r="A23" s="64" t="s">
        <v>54</v>
      </c>
      <c r="B23" s="64" t="s">
        <v>55</v>
      </c>
      <c r="C23" s="65" t="s">
        <v>56</v>
      </c>
      <c r="D23" s="65" t="s">
        <v>57</v>
      </c>
      <c r="E23" s="66">
        <v>27.3</v>
      </c>
      <c r="F23" s="66"/>
      <c r="G23" s="66">
        <v>13.7</v>
      </c>
      <c r="H23" s="13"/>
    </row>
    <row r="24" spans="1:9" ht="32.25" customHeight="1" x14ac:dyDescent="0.2">
      <c r="A24" s="68"/>
      <c r="B24" s="68"/>
      <c r="C24" s="69" t="s">
        <v>58</v>
      </c>
      <c r="D24" s="70"/>
      <c r="E24" s="52">
        <f>SUM(E25:E67)</f>
        <v>449834.6</v>
      </c>
      <c r="F24" s="52" t="e">
        <f>#REF!+F26+#REF!+F27+#REF!+F28+F29+F30+F31+F36+F51+F53+F54</f>
        <v>#REF!</v>
      </c>
      <c r="G24" s="52">
        <f>SUM(G25:G67)</f>
        <v>43672.2</v>
      </c>
      <c r="H24" s="19"/>
      <c r="I24" s="20"/>
    </row>
    <row r="25" spans="1:9" ht="150.75" customHeight="1" x14ac:dyDescent="0.2">
      <c r="A25" s="64" t="s">
        <v>10</v>
      </c>
      <c r="B25" s="64" t="s">
        <v>59</v>
      </c>
      <c r="C25" s="65" t="s">
        <v>12</v>
      </c>
      <c r="D25" s="71" t="s">
        <v>60</v>
      </c>
      <c r="E25" s="66">
        <v>1000</v>
      </c>
      <c r="F25" s="52"/>
      <c r="G25" s="52">
        <v>0</v>
      </c>
      <c r="H25" s="19"/>
      <c r="I25" s="20"/>
    </row>
    <row r="26" spans="1:9" s="21" customFormat="1" ht="79.5" customHeight="1" x14ac:dyDescent="0.2">
      <c r="A26" s="64" t="s">
        <v>61</v>
      </c>
      <c r="B26" s="64" t="s">
        <v>62</v>
      </c>
      <c r="C26" s="65" t="s">
        <v>12</v>
      </c>
      <c r="D26" s="65" t="s">
        <v>63</v>
      </c>
      <c r="E26" s="66">
        <v>741.8</v>
      </c>
      <c r="F26" s="66"/>
      <c r="G26" s="66">
        <v>741.8</v>
      </c>
      <c r="H26" s="13"/>
    </row>
    <row r="27" spans="1:9" s="21" customFormat="1" ht="18" customHeight="1" x14ac:dyDescent="0.2">
      <c r="A27" s="64" t="s">
        <v>64</v>
      </c>
      <c r="B27" s="64" t="s">
        <v>65</v>
      </c>
      <c r="C27" s="65" t="s">
        <v>56</v>
      </c>
      <c r="D27" s="65" t="s">
        <v>66</v>
      </c>
      <c r="E27" s="66">
        <v>1978</v>
      </c>
      <c r="F27" s="66"/>
      <c r="G27" s="66">
        <v>202.8</v>
      </c>
      <c r="H27" s="13"/>
    </row>
    <row r="28" spans="1:9" s="21" customFormat="1" ht="78.75" customHeight="1" x14ac:dyDescent="0.2">
      <c r="A28" s="64" t="s">
        <v>67</v>
      </c>
      <c r="B28" s="64" t="s">
        <v>68</v>
      </c>
      <c r="C28" s="65" t="s">
        <v>69</v>
      </c>
      <c r="D28" s="65" t="s">
        <v>70</v>
      </c>
      <c r="E28" s="66">
        <v>220.8</v>
      </c>
      <c r="F28" s="66"/>
      <c r="G28" s="66">
        <v>0</v>
      </c>
      <c r="H28" s="13"/>
    </row>
    <row r="29" spans="1:9" s="21" customFormat="1" ht="81" customHeight="1" x14ac:dyDescent="0.2">
      <c r="A29" s="64" t="s">
        <v>71</v>
      </c>
      <c r="B29" s="64" t="s">
        <v>179</v>
      </c>
      <c r="C29" s="65" t="s">
        <v>72</v>
      </c>
      <c r="D29" s="65" t="s">
        <v>73</v>
      </c>
      <c r="E29" s="66">
        <v>7188.5</v>
      </c>
      <c r="F29" s="66"/>
      <c r="G29" s="66">
        <v>5742.6</v>
      </c>
      <c r="H29" s="13"/>
    </row>
    <row r="30" spans="1:9" ht="89.25" x14ac:dyDescent="0.2">
      <c r="A30" s="64" t="s">
        <v>74</v>
      </c>
      <c r="B30" s="64" t="s">
        <v>75</v>
      </c>
      <c r="C30" s="65" t="s">
        <v>76</v>
      </c>
      <c r="D30" s="65" t="s">
        <v>77</v>
      </c>
      <c r="E30" s="66">
        <v>337.3</v>
      </c>
      <c r="F30" s="66"/>
      <c r="G30" s="66">
        <v>337.3</v>
      </c>
      <c r="H30" s="13"/>
    </row>
    <row r="31" spans="1:9" s="21" customFormat="1" ht="84" customHeight="1" x14ac:dyDescent="0.2">
      <c r="A31" s="72" t="s">
        <v>78</v>
      </c>
      <c r="B31" s="72" t="s">
        <v>79</v>
      </c>
      <c r="C31" s="65" t="s">
        <v>80</v>
      </c>
      <c r="D31" s="65" t="s">
        <v>81</v>
      </c>
      <c r="E31" s="66">
        <v>500</v>
      </c>
      <c r="F31" s="66"/>
      <c r="G31" s="66">
        <v>500</v>
      </c>
      <c r="H31" s="13"/>
    </row>
    <row r="32" spans="1:9" ht="16.5" hidden="1" x14ac:dyDescent="0.2">
      <c r="A32" s="64"/>
      <c r="B32" s="64"/>
      <c r="C32" s="65"/>
      <c r="D32" s="65"/>
      <c r="E32" s="66"/>
      <c r="F32" s="66"/>
      <c r="G32" s="66"/>
      <c r="H32" s="13"/>
    </row>
    <row r="33" spans="1:8" ht="16.5" hidden="1" x14ac:dyDescent="0.2">
      <c r="A33" s="64"/>
      <c r="B33" s="64"/>
      <c r="C33" s="65"/>
      <c r="D33" s="65"/>
      <c r="E33" s="66"/>
      <c r="F33" s="66"/>
      <c r="G33" s="66"/>
      <c r="H33" s="13"/>
    </row>
    <row r="34" spans="1:8" ht="16.5" hidden="1" x14ac:dyDescent="0.2">
      <c r="A34" s="64"/>
      <c r="B34" s="64"/>
      <c r="C34" s="65"/>
      <c r="D34" s="65"/>
      <c r="E34" s="66"/>
      <c r="F34" s="66"/>
      <c r="G34" s="66"/>
      <c r="H34" s="13"/>
    </row>
    <row r="35" spans="1:8" ht="16.5" hidden="1" x14ac:dyDescent="0.2">
      <c r="A35" s="64"/>
      <c r="B35" s="64"/>
      <c r="C35" s="65"/>
      <c r="D35" s="65"/>
      <c r="E35" s="66"/>
      <c r="F35" s="66"/>
      <c r="G35" s="66"/>
      <c r="H35" s="13"/>
    </row>
    <row r="36" spans="1:8" ht="108" customHeight="1" x14ac:dyDescent="0.2">
      <c r="A36" s="64" t="s">
        <v>82</v>
      </c>
      <c r="B36" s="64" t="s">
        <v>83</v>
      </c>
      <c r="C36" s="65" t="s">
        <v>84</v>
      </c>
      <c r="D36" s="65" t="s">
        <v>85</v>
      </c>
      <c r="E36" s="66">
        <v>384.8</v>
      </c>
      <c r="F36" s="66"/>
      <c r="G36" s="66">
        <v>384.8</v>
      </c>
      <c r="H36" s="13"/>
    </row>
    <row r="37" spans="1:8" ht="38.25" hidden="1" x14ac:dyDescent="0.2">
      <c r="A37" s="64" t="s">
        <v>67</v>
      </c>
      <c r="B37" s="64" t="s">
        <v>86</v>
      </c>
      <c r="C37" s="65" t="s">
        <v>69</v>
      </c>
      <c r="D37" s="65" t="s">
        <v>87</v>
      </c>
      <c r="E37" s="66"/>
      <c r="F37" s="66"/>
      <c r="G37" s="66"/>
      <c r="H37" s="13"/>
    </row>
    <row r="38" spans="1:8" ht="16.5" hidden="1" x14ac:dyDescent="0.2">
      <c r="A38" s="64" t="s">
        <v>88</v>
      </c>
      <c r="B38" s="64"/>
      <c r="C38" s="65" t="s">
        <v>12</v>
      </c>
      <c r="D38" s="65" t="s">
        <v>89</v>
      </c>
      <c r="E38" s="66"/>
      <c r="F38" s="66"/>
      <c r="G38" s="66"/>
      <c r="H38" s="13"/>
    </row>
    <row r="39" spans="1:8" s="22" customFormat="1" ht="26.25" hidden="1" x14ac:dyDescent="0.25">
      <c r="A39" s="64" t="s">
        <v>90</v>
      </c>
      <c r="B39" s="64"/>
      <c r="C39" s="65" t="s">
        <v>69</v>
      </c>
      <c r="D39" s="73" t="s">
        <v>91</v>
      </c>
      <c r="E39" s="66"/>
      <c r="F39" s="66"/>
      <c r="G39" s="66"/>
      <c r="H39" s="13"/>
    </row>
    <row r="40" spans="1:8" ht="51" hidden="1" x14ac:dyDescent="0.2">
      <c r="A40" s="64" t="s">
        <v>27</v>
      </c>
      <c r="B40" s="64" t="s">
        <v>92</v>
      </c>
      <c r="C40" s="65" t="s">
        <v>69</v>
      </c>
      <c r="D40" s="74" t="s">
        <v>93</v>
      </c>
      <c r="E40" s="66"/>
      <c r="F40" s="66"/>
      <c r="G40" s="66"/>
      <c r="H40" s="13"/>
    </row>
    <row r="41" spans="1:8" ht="66" hidden="1" customHeight="1" x14ac:dyDescent="0.2">
      <c r="A41" s="64" t="s">
        <v>27</v>
      </c>
      <c r="B41" s="64" t="s">
        <v>94</v>
      </c>
      <c r="C41" s="65" t="s">
        <v>69</v>
      </c>
      <c r="D41" s="74" t="s">
        <v>95</v>
      </c>
      <c r="E41" s="66"/>
      <c r="F41" s="66"/>
      <c r="G41" s="66"/>
      <c r="H41" s="13"/>
    </row>
    <row r="42" spans="1:8" ht="36.75" hidden="1" customHeight="1" x14ac:dyDescent="0.2">
      <c r="A42" s="64" t="s">
        <v>27</v>
      </c>
      <c r="B42" s="64" t="s">
        <v>96</v>
      </c>
      <c r="C42" s="65" t="s">
        <v>69</v>
      </c>
      <c r="D42" s="74" t="s">
        <v>97</v>
      </c>
      <c r="E42" s="66"/>
      <c r="F42" s="66"/>
      <c r="G42" s="66"/>
      <c r="H42" s="13"/>
    </row>
    <row r="43" spans="1:8" s="23" customFormat="1" ht="25.5" hidden="1" x14ac:dyDescent="0.2">
      <c r="A43" s="64" t="s">
        <v>27</v>
      </c>
      <c r="B43" s="64" t="s">
        <v>98</v>
      </c>
      <c r="C43" s="65" t="s">
        <v>69</v>
      </c>
      <c r="D43" s="74" t="s">
        <v>99</v>
      </c>
      <c r="E43" s="66"/>
      <c r="F43" s="66"/>
      <c r="G43" s="66"/>
      <c r="H43" s="13"/>
    </row>
    <row r="44" spans="1:8" ht="66" hidden="1" customHeight="1" x14ac:dyDescent="0.2">
      <c r="A44" s="64" t="s">
        <v>27</v>
      </c>
      <c r="B44" s="64"/>
      <c r="C44" s="65" t="s">
        <v>69</v>
      </c>
      <c r="D44" s="74" t="s">
        <v>100</v>
      </c>
      <c r="E44" s="66"/>
      <c r="F44" s="66"/>
      <c r="G44" s="66"/>
      <c r="H44" s="13"/>
    </row>
    <row r="45" spans="1:8" ht="82.5" hidden="1" customHeight="1" x14ac:dyDescent="0.2">
      <c r="A45" s="64" t="s">
        <v>27</v>
      </c>
      <c r="B45" s="64" t="s">
        <v>101</v>
      </c>
      <c r="C45" s="65" t="s">
        <v>69</v>
      </c>
      <c r="D45" s="65" t="s">
        <v>102</v>
      </c>
      <c r="E45" s="66"/>
      <c r="F45" s="66"/>
      <c r="G45" s="66"/>
      <c r="H45" s="13"/>
    </row>
    <row r="46" spans="1:8" ht="25.5" hidden="1" x14ac:dyDescent="0.2">
      <c r="A46" s="64" t="s">
        <v>14</v>
      </c>
      <c r="B46" s="64" t="s">
        <v>103</v>
      </c>
      <c r="C46" s="65" t="s">
        <v>12</v>
      </c>
      <c r="D46" s="65" t="s">
        <v>104</v>
      </c>
      <c r="E46" s="66"/>
      <c r="F46" s="66"/>
      <c r="G46" s="66"/>
      <c r="H46" s="13"/>
    </row>
    <row r="47" spans="1:8" ht="25.5" hidden="1" x14ac:dyDescent="0.2">
      <c r="A47" s="64" t="s">
        <v>10</v>
      </c>
      <c r="B47" s="64" t="s">
        <v>103</v>
      </c>
      <c r="C47" s="65" t="s">
        <v>12</v>
      </c>
      <c r="D47" s="65" t="s">
        <v>105</v>
      </c>
      <c r="E47" s="66"/>
      <c r="F47" s="66"/>
      <c r="G47" s="66"/>
      <c r="H47" s="13"/>
    </row>
    <row r="48" spans="1:8" ht="51" hidden="1" x14ac:dyDescent="0.2">
      <c r="A48" s="64" t="s">
        <v>71</v>
      </c>
      <c r="B48" s="64" t="s">
        <v>106</v>
      </c>
      <c r="C48" s="65" t="s">
        <v>69</v>
      </c>
      <c r="D48" s="74" t="s">
        <v>107</v>
      </c>
      <c r="E48" s="66"/>
      <c r="F48" s="66"/>
      <c r="G48" s="66"/>
      <c r="H48" s="13"/>
    </row>
    <row r="49" spans="1:8" s="24" customFormat="1" ht="50.25" hidden="1" customHeight="1" x14ac:dyDescent="0.2">
      <c r="A49" s="64" t="s">
        <v>108</v>
      </c>
      <c r="B49" s="64" t="s">
        <v>109</v>
      </c>
      <c r="C49" s="65" t="s">
        <v>23</v>
      </c>
      <c r="D49" s="74" t="s">
        <v>110</v>
      </c>
      <c r="E49" s="66"/>
      <c r="F49" s="66"/>
      <c r="G49" s="66"/>
      <c r="H49" s="13"/>
    </row>
    <row r="50" spans="1:8" ht="86.25" hidden="1" customHeight="1" x14ac:dyDescent="0.2">
      <c r="A50" s="64" t="s">
        <v>27</v>
      </c>
      <c r="B50" s="64" t="s">
        <v>111</v>
      </c>
      <c r="C50" s="65" t="s">
        <v>69</v>
      </c>
      <c r="D50" s="74" t="s">
        <v>112</v>
      </c>
      <c r="E50" s="66"/>
      <c r="F50" s="66"/>
      <c r="G50" s="66"/>
      <c r="H50" s="13"/>
    </row>
    <row r="51" spans="1:8" ht="104.25" customHeight="1" x14ac:dyDescent="0.2">
      <c r="A51" s="64" t="s">
        <v>82</v>
      </c>
      <c r="B51" s="64" t="s">
        <v>113</v>
      </c>
      <c r="C51" s="65" t="s">
        <v>84</v>
      </c>
      <c r="D51" s="65" t="s">
        <v>114</v>
      </c>
      <c r="E51" s="66">
        <v>498.7</v>
      </c>
      <c r="F51" s="66"/>
      <c r="G51" s="66">
        <v>498.7</v>
      </c>
      <c r="H51" s="13"/>
    </row>
    <row r="52" spans="1:8" ht="104.25" customHeight="1" x14ac:dyDescent="0.2">
      <c r="A52" s="75" t="s">
        <v>71</v>
      </c>
      <c r="B52" s="64" t="s">
        <v>115</v>
      </c>
      <c r="C52" s="76" t="s">
        <v>72</v>
      </c>
      <c r="D52" s="76" t="s">
        <v>116</v>
      </c>
      <c r="E52" s="66">
        <v>283</v>
      </c>
      <c r="F52" s="66"/>
      <c r="G52" s="66">
        <v>169.8</v>
      </c>
      <c r="H52" s="13"/>
    </row>
    <row r="53" spans="1:8" ht="86.25" customHeight="1" x14ac:dyDescent="0.2">
      <c r="A53" s="77" t="s">
        <v>117</v>
      </c>
      <c r="B53" s="78" t="s">
        <v>118</v>
      </c>
      <c r="C53" s="65" t="s">
        <v>12</v>
      </c>
      <c r="D53" s="79" t="s">
        <v>119</v>
      </c>
      <c r="E53" s="66">
        <v>95966.399999999994</v>
      </c>
      <c r="F53" s="66"/>
      <c r="G53" s="66">
        <v>24716.1</v>
      </c>
      <c r="H53" s="13"/>
    </row>
    <row r="54" spans="1:8" s="24" customFormat="1" ht="96.75" customHeight="1" x14ac:dyDescent="0.2">
      <c r="A54" s="64" t="s">
        <v>54</v>
      </c>
      <c r="B54" s="64" t="s">
        <v>120</v>
      </c>
      <c r="C54" s="65" t="s">
        <v>121</v>
      </c>
      <c r="D54" s="74" t="s">
        <v>122</v>
      </c>
      <c r="E54" s="66">
        <v>369.4</v>
      </c>
      <c r="F54" s="66"/>
      <c r="G54" s="66">
        <v>369.4</v>
      </c>
      <c r="H54" s="13"/>
    </row>
    <row r="55" spans="1:8" s="24" customFormat="1" ht="36.75" hidden="1" customHeight="1" x14ac:dyDescent="0.2">
      <c r="A55" s="64" t="s">
        <v>71</v>
      </c>
      <c r="B55" s="64" t="s">
        <v>123</v>
      </c>
      <c r="C55" s="65" t="s">
        <v>69</v>
      </c>
      <c r="D55" s="74" t="s">
        <v>124</v>
      </c>
      <c r="E55" s="66"/>
      <c r="F55" s="66"/>
      <c r="G55" s="66"/>
      <c r="H55" s="13"/>
    </row>
    <row r="56" spans="1:8" s="24" customFormat="1" ht="66.75" hidden="1" customHeight="1" x14ac:dyDescent="0.2">
      <c r="A56" s="64" t="s">
        <v>71</v>
      </c>
      <c r="B56" s="64" t="s">
        <v>125</v>
      </c>
      <c r="C56" s="65" t="s">
        <v>69</v>
      </c>
      <c r="D56" s="74" t="s">
        <v>126</v>
      </c>
      <c r="E56" s="66"/>
      <c r="F56" s="66"/>
      <c r="G56" s="66"/>
      <c r="H56" s="13"/>
    </row>
    <row r="57" spans="1:8" s="24" customFormat="1" ht="68.25" hidden="1" customHeight="1" x14ac:dyDescent="0.2">
      <c r="A57" s="64" t="s">
        <v>71</v>
      </c>
      <c r="B57" s="64" t="s">
        <v>127</v>
      </c>
      <c r="C57" s="65" t="s">
        <v>69</v>
      </c>
      <c r="D57" s="74" t="s">
        <v>128</v>
      </c>
      <c r="E57" s="66"/>
      <c r="F57" s="66"/>
      <c r="G57" s="66"/>
      <c r="H57" s="13"/>
    </row>
    <row r="58" spans="1:8" s="25" customFormat="1" ht="51.75" hidden="1" customHeight="1" x14ac:dyDescent="0.2">
      <c r="A58" s="64" t="s">
        <v>78</v>
      </c>
      <c r="B58" s="64" t="s">
        <v>129</v>
      </c>
      <c r="C58" s="65" t="s">
        <v>130</v>
      </c>
      <c r="D58" s="74" t="s">
        <v>131</v>
      </c>
      <c r="E58" s="66"/>
      <c r="F58" s="66"/>
      <c r="G58" s="66"/>
      <c r="H58" s="13"/>
    </row>
    <row r="59" spans="1:8" s="25" customFormat="1" ht="39" customHeight="1" x14ac:dyDescent="0.2">
      <c r="A59" s="64" t="s">
        <v>82</v>
      </c>
      <c r="B59" s="64" t="s">
        <v>132</v>
      </c>
      <c r="C59" s="80" t="s">
        <v>84</v>
      </c>
      <c r="D59" s="81" t="s">
        <v>133</v>
      </c>
      <c r="E59" s="82">
        <v>64.7</v>
      </c>
      <c r="F59" s="66"/>
      <c r="G59" s="66">
        <v>64.7</v>
      </c>
      <c r="H59" s="13"/>
    </row>
    <row r="60" spans="1:8" s="25" customFormat="1" ht="54" customHeight="1" x14ac:dyDescent="0.2">
      <c r="A60" s="64" t="s">
        <v>10</v>
      </c>
      <c r="B60" s="83" t="s">
        <v>134</v>
      </c>
      <c r="C60" s="65" t="s">
        <v>12</v>
      </c>
      <c r="D60" s="84" t="s">
        <v>135</v>
      </c>
      <c r="E60" s="66">
        <v>38314.800000000003</v>
      </c>
      <c r="F60" s="66"/>
      <c r="G60" s="66">
        <v>0</v>
      </c>
      <c r="H60" s="13"/>
    </row>
    <row r="61" spans="1:8" s="25" customFormat="1" ht="120" customHeight="1" x14ac:dyDescent="0.2">
      <c r="A61" s="64" t="s">
        <v>67</v>
      </c>
      <c r="B61" s="64" t="s">
        <v>136</v>
      </c>
      <c r="C61" s="85" t="s">
        <v>137</v>
      </c>
      <c r="D61" s="74" t="s">
        <v>138</v>
      </c>
      <c r="E61" s="66">
        <v>12466.2</v>
      </c>
      <c r="F61" s="66"/>
      <c r="G61" s="66">
        <v>789</v>
      </c>
      <c r="H61" s="13"/>
    </row>
    <row r="62" spans="1:8" s="25" customFormat="1" ht="101.25" customHeight="1" x14ac:dyDescent="0.2">
      <c r="A62" s="64" t="s">
        <v>71</v>
      </c>
      <c r="B62" s="64" t="s">
        <v>139</v>
      </c>
      <c r="C62" s="85" t="s">
        <v>72</v>
      </c>
      <c r="D62" s="74" t="s">
        <v>140</v>
      </c>
      <c r="E62" s="66">
        <v>21705.7</v>
      </c>
      <c r="F62" s="66"/>
      <c r="G62" s="66">
        <v>0</v>
      </c>
      <c r="H62" s="13"/>
    </row>
    <row r="63" spans="1:8" s="25" customFormat="1" ht="101.25" customHeight="1" x14ac:dyDescent="0.2">
      <c r="A63" s="64" t="s">
        <v>27</v>
      </c>
      <c r="B63" s="86" t="s">
        <v>141</v>
      </c>
      <c r="C63" s="65" t="s">
        <v>29</v>
      </c>
      <c r="D63" s="87" t="s">
        <v>142</v>
      </c>
      <c r="E63" s="66">
        <v>4600.1000000000004</v>
      </c>
      <c r="F63" s="88"/>
      <c r="G63" s="66">
        <v>0</v>
      </c>
      <c r="H63" s="13"/>
    </row>
    <row r="64" spans="1:8" s="25" customFormat="1" ht="101.25" customHeight="1" x14ac:dyDescent="0.2">
      <c r="A64" s="64" t="s">
        <v>27</v>
      </c>
      <c r="B64" s="86" t="s">
        <v>143</v>
      </c>
      <c r="C64" s="65" t="s">
        <v>29</v>
      </c>
      <c r="D64" s="87" t="s">
        <v>144</v>
      </c>
      <c r="E64" s="66">
        <v>4630</v>
      </c>
      <c r="F64" s="88"/>
      <c r="G64" s="66">
        <v>0</v>
      </c>
      <c r="H64" s="13"/>
    </row>
    <row r="65" spans="1:9" s="25" customFormat="1" ht="101.25" customHeight="1" x14ac:dyDescent="0.2">
      <c r="A65" s="64" t="s">
        <v>10</v>
      </c>
      <c r="B65" s="64" t="s">
        <v>145</v>
      </c>
      <c r="C65" s="85" t="s">
        <v>12</v>
      </c>
      <c r="D65" s="74" t="s">
        <v>146</v>
      </c>
      <c r="E65" s="66">
        <v>21884.400000000001</v>
      </c>
      <c r="F65" s="66"/>
      <c r="G65" s="66">
        <v>8655.2000000000007</v>
      </c>
      <c r="H65" s="13"/>
    </row>
    <row r="66" spans="1:9" s="25" customFormat="1" ht="101.25" customHeight="1" x14ac:dyDescent="0.2">
      <c r="A66" s="64" t="s">
        <v>64</v>
      </c>
      <c r="B66" s="86" t="s">
        <v>147</v>
      </c>
      <c r="C66" s="65" t="s">
        <v>56</v>
      </c>
      <c r="D66" s="87" t="s">
        <v>148</v>
      </c>
      <c r="E66" s="66">
        <v>236200</v>
      </c>
      <c r="F66" s="88"/>
      <c r="G66" s="66">
        <v>0</v>
      </c>
      <c r="H66" s="13"/>
    </row>
    <row r="67" spans="1:9" s="25" customFormat="1" ht="101.25" customHeight="1" x14ac:dyDescent="0.2">
      <c r="A67" s="64" t="s">
        <v>149</v>
      </c>
      <c r="B67" s="64" t="s">
        <v>150</v>
      </c>
      <c r="C67" s="85" t="s">
        <v>151</v>
      </c>
      <c r="D67" s="74" t="s">
        <v>152</v>
      </c>
      <c r="E67" s="66">
        <v>500</v>
      </c>
      <c r="F67" s="66"/>
      <c r="G67" s="66">
        <v>500</v>
      </c>
      <c r="H67" s="13"/>
    </row>
    <row r="68" spans="1:9" s="22" customFormat="1" ht="36.75" customHeight="1" x14ac:dyDescent="0.25">
      <c r="A68" s="68"/>
      <c r="B68" s="68"/>
      <c r="C68" s="69" t="s">
        <v>153</v>
      </c>
      <c r="D68" s="70"/>
      <c r="E68" s="52">
        <f>E69+E70+E72+E73+E74+E75+E76+E77+E78+E79</f>
        <v>172562.21</v>
      </c>
      <c r="F68" s="52" t="e">
        <f>F69+F70+F71+#REF!+F74+F75</f>
        <v>#REF!</v>
      </c>
      <c r="G68" s="52">
        <f>SUM(G69,G79)</f>
        <v>29131.5</v>
      </c>
      <c r="H68" s="19"/>
      <c r="I68" s="26"/>
    </row>
    <row r="69" spans="1:9" s="22" customFormat="1" ht="117.75" customHeight="1" x14ac:dyDescent="0.25">
      <c r="A69" s="77" t="s">
        <v>21</v>
      </c>
      <c r="B69" s="89" t="s">
        <v>154</v>
      </c>
      <c r="C69" s="65" t="s">
        <v>23</v>
      </c>
      <c r="D69" s="65" t="s">
        <v>155</v>
      </c>
      <c r="E69" s="66">
        <v>6176.1</v>
      </c>
      <c r="F69" s="66"/>
      <c r="G69" s="66">
        <v>3026.3</v>
      </c>
      <c r="H69" s="13"/>
      <c r="I69" s="26"/>
    </row>
    <row r="70" spans="1:9" s="24" customFormat="1" ht="129" customHeight="1" x14ac:dyDescent="0.2">
      <c r="A70" s="64" t="s">
        <v>156</v>
      </c>
      <c r="B70" s="64" t="s">
        <v>157</v>
      </c>
      <c r="C70" s="85" t="s">
        <v>23</v>
      </c>
      <c r="D70" s="65" t="s">
        <v>158</v>
      </c>
      <c r="E70" s="66">
        <v>29</v>
      </c>
      <c r="F70" s="66"/>
      <c r="G70" s="66">
        <v>0</v>
      </c>
      <c r="H70" s="13"/>
    </row>
    <row r="71" spans="1:9" s="24" customFormat="1" ht="111" hidden="1" customHeight="1" x14ac:dyDescent="0.2">
      <c r="A71" s="72" t="s">
        <v>10</v>
      </c>
      <c r="B71" s="72" t="s">
        <v>159</v>
      </c>
      <c r="C71" s="65" t="s">
        <v>12</v>
      </c>
      <c r="D71" s="65" t="s">
        <v>160</v>
      </c>
      <c r="E71" s="66"/>
      <c r="F71" s="66"/>
      <c r="G71" s="66"/>
      <c r="H71" s="13"/>
    </row>
    <row r="72" spans="1:9" s="24" customFormat="1" ht="91.5" customHeight="1" x14ac:dyDescent="0.2">
      <c r="A72" s="72" t="s">
        <v>10</v>
      </c>
      <c r="B72" s="72" t="s">
        <v>161</v>
      </c>
      <c r="C72" s="65" t="s">
        <v>12</v>
      </c>
      <c r="D72" s="65" t="s">
        <v>162</v>
      </c>
      <c r="E72" s="66">
        <v>528.61</v>
      </c>
      <c r="F72" s="66"/>
      <c r="G72" s="66">
        <v>294</v>
      </c>
      <c r="H72" s="13"/>
    </row>
    <row r="73" spans="1:9" s="24" customFormat="1" ht="123.75" customHeight="1" x14ac:dyDescent="0.2">
      <c r="A73" s="72" t="s">
        <v>10</v>
      </c>
      <c r="B73" s="72" t="s">
        <v>163</v>
      </c>
      <c r="C73" s="65" t="s">
        <v>12</v>
      </c>
      <c r="D73" s="65" t="s">
        <v>164</v>
      </c>
      <c r="E73" s="66">
        <v>12482.1</v>
      </c>
      <c r="F73" s="66"/>
      <c r="G73" s="66">
        <v>6950</v>
      </c>
      <c r="H73" s="13"/>
    </row>
    <row r="74" spans="1:9" s="24" customFormat="1" ht="73.5" customHeight="1" x14ac:dyDescent="0.2">
      <c r="A74" s="64" t="s">
        <v>165</v>
      </c>
      <c r="B74" s="64" t="s">
        <v>166</v>
      </c>
      <c r="C74" s="85" t="s">
        <v>23</v>
      </c>
      <c r="D74" s="65" t="s">
        <v>167</v>
      </c>
      <c r="E74" s="66">
        <v>2389.6999999999998</v>
      </c>
      <c r="F74" s="66"/>
      <c r="G74" s="66">
        <v>1967.9</v>
      </c>
      <c r="H74" s="27"/>
    </row>
    <row r="75" spans="1:9" s="24" customFormat="1" ht="94.5" customHeight="1" x14ac:dyDescent="0.2">
      <c r="A75" s="64" t="s">
        <v>149</v>
      </c>
      <c r="B75" s="64" t="s">
        <v>168</v>
      </c>
      <c r="C75" s="65" t="s">
        <v>23</v>
      </c>
      <c r="D75" s="90" t="s">
        <v>169</v>
      </c>
      <c r="E75" s="66">
        <v>2.8</v>
      </c>
      <c r="F75" s="66"/>
      <c r="G75" s="66">
        <v>2.8</v>
      </c>
      <c r="H75" s="27"/>
    </row>
    <row r="76" spans="1:9" s="24" customFormat="1" ht="76.150000000000006" customHeight="1" x14ac:dyDescent="0.2">
      <c r="A76" s="64" t="s">
        <v>67</v>
      </c>
      <c r="B76" s="64" t="s">
        <v>170</v>
      </c>
      <c r="C76" s="65" t="s">
        <v>69</v>
      </c>
      <c r="D76" s="90" t="s">
        <v>171</v>
      </c>
      <c r="E76" s="66">
        <v>90000</v>
      </c>
      <c r="F76" s="91"/>
      <c r="G76" s="66">
        <v>0</v>
      </c>
      <c r="H76" s="27"/>
    </row>
    <row r="77" spans="1:9" s="24" customFormat="1" ht="76.150000000000006" customHeight="1" x14ac:dyDescent="0.2">
      <c r="A77" s="64" t="s">
        <v>10</v>
      </c>
      <c r="B77" s="64" t="s">
        <v>172</v>
      </c>
      <c r="C77" s="65" t="s">
        <v>12</v>
      </c>
      <c r="D77" s="90" t="s">
        <v>173</v>
      </c>
      <c r="E77" s="66">
        <v>873.8</v>
      </c>
      <c r="F77" s="91"/>
      <c r="G77" s="66">
        <v>85.9</v>
      </c>
      <c r="H77" s="27"/>
    </row>
    <row r="78" spans="1:9" s="24" customFormat="1" ht="76.150000000000006" customHeight="1" x14ac:dyDescent="0.2">
      <c r="A78" s="64" t="s">
        <v>149</v>
      </c>
      <c r="B78" s="64" t="s">
        <v>174</v>
      </c>
      <c r="C78" s="65" t="s">
        <v>12</v>
      </c>
      <c r="D78" s="90" t="s">
        <v>175</v>
      </c>
      <c r="E78" s="66">
        <v>205.5</v>
      </c>
      <c r="F78" s="91"/>
      <c r="G78" s="66">
        <v>0</v>
      </c>
      <c r="H78" s="27"/>
    </row>
    <row r="79" spans="1:9" ht="16.5" x14ac:dyDescent="0.3">
      <c r="A79" s="28">
        <v>1403</v>
      </c>
      <c r="B79" s="29">
        <v>990020540</v>
      </c>
      <c r="C79" s="29" t="s">
        <v>176</v>
      </c>
      <c r="D79" s="30" t="s">
        <v>177</v>
      </c>
      <c r="E79" s="31">
        <v>59874.6</v>
      </c>
      <c r="F79" s="32"/>
      <c r="G79" s="10">
        <v>26105.200000000001</v>
      </c>
      <c r="H79" s="33"/>
    </row>
    <row r="80" spans="1:9" ht="16.5" x14ac:dyDescent="0.3">
      <c r="A80" s="33"/>
      <c r="B80" s="33"/>
      <c r="C80" s="34"/>
      <c r="D80" s="35" t="s">
        <v>180</v>
      </c>
      <c r="E80" s="36"/>
      <c r="F80" s="33"/>
      <c r="G80" s="37"/>
      <c r="H80" s="33"/>
    </row>
    <row r="81" spans="1:8" ht="16.5" x14ac:dyDescent="0.3">
      <c r="A81" s="33"/>
      <c r="B81" s="33"/>
      <c r="C81" s="34"/>
      <c r="D81" s="35"/>
      <c r="E81" s="36"/>
      <c r="F81" s="33"/>
      <c r="G81" s="37"/>
      <c r="H81" s="33"/>
    </row>
    <row r="82" spans="1:8" ht="16.5" x14ac:dyDescent="0.3">
      <c r="A82" s="33"/>
      <c r="B82" s="33"/>
      <c r="C82" s="34"/>
      <c r="D82" s="35"/>
      <c r="E82" s="36"/>
      <c r="F82" s="33"/>
      <c r="G82" s="37"/>
      <c r="H82" s="33"/>
    </row>
    <row r="83" spans="1:8" ht="16.5" x14ac:dyDescent="0.3">
      <c r="A83" s="33"/>
      <c r="B83" s="33"/>
      <c r="C83" s="34"/>
      <c r="D83" s="35"/>
      <c r="E83" s="36"/>
      <c r="F83" s="33"/>
      <c r="G83" s="37"/>
      <c r="H83" s="33"/>
    </row>
    <row r="84" spans="1:8" ht="16.5" x14ac:dyDescent="0.3">
      <c r="A84" s="33"/>
      <c r="B84" s="33"/>
      <c r="C84" s="34"/>
      <c r="D84" s="35"/>
      <c r="E84" s="36"/>
      <c r="F84" s="33"/>
      <c r="G84" s="37"/>
      <c r="H84" s="33"/>
    </row>
    <row r="85" spans="1:8" ht="16.5" x14ac:dyDescent="0.3">
      <c r="A85" s="33"/>
      <c r="B85" s="33"/>
      <c r="C85" s="34"/>
      <c r="D85" s="35"/>
      <c r="E85" s="36"/>
      <c r="F85" s="33"/>
      <c r="G85" s="37"/>
      <c r="H85" s="33"/>
    </row>
    <row r="86" spans="1:8" ht="16.5" x14ac:dyDescent="0.3">
      <c r="A86" s="33"/>
      <c r="B86" s="33"/>
      <c r="C86" s="34"/>
      <c r="D86" s="35"/>
      <c r="E86" s="36"/>
      <c r="F86" s="33"/>
      <c r="G86" s="37"/>
      <c r="H86" s="33"/>
    </row>
    <row r="87" spans="1:8" ht="16.5" x14ac:dyDescent="0.3">
      <c r="A87" s="33"/>
      <c r="B87" s="33"/>
      <c r="C87" s="34"/>
      <c r="D87" s="35"/>
      <c r="E87" s="36"/>
      <c r="F87" s="33"/>
      <c r="G87" s="37"/>
      <c r="H87" s="33"/>
    </row>
    <row r="88" spans="1:8" ht="16.5" x14ac:dyDescent="0.3">
      <c r="A88" s="33"/>
      <c r="B88" s="33"/>
      <c r="C88" s="34"/>
      <c r="D88" s="35"/>
      <c r="E88" s="36"/>
      <c r="F88" s="33"/>
      <c r="G88" s="37"/>
      <c r="H88" s="33"/>
    </row>
    <row r="89" spans="1:8" ht="16.5" x14ac:dyDescent="0.3">
      <c r="A89" s="33"/>
      <c r="B89" s="33"/>
      <c r="C89" s="34"/>
      <c r="D89" s="35"/>
      <c r="E89" s="36"/>
      <c r="F89" s="33"/>
      <c r="G89" s="37"/>
      <c r="H89" s="33"/>
    </row>
    <row r="90" spans="1:8" ht="16.5" x14ac:dyDescent="0.3">
      <c r="A90" s="33"/>
      <c r="B90" s="33"/>
      <c r="C90" s="34"/>
      <c r="D90" s="35"/>
      <c r="E90" s="36"/>
      <c r="F90" s="33"/>
      <c r="G90" s="37"/>
      <c r="H90" s="33"/>
    </row>
    <row r="91" spans="1:8" ht="16.5" x14ac:dyDescent="0.3">
      <c r="A91" s="33"/>
      <c r="B91" s="33"/>
      <c r="C91" s="34"/>
      <c r="D91" s="35"/>
      <c r="E91" s="36"/>
      <c r="F91" s="33"/>
      <c r="G91" s="37"/>
      <c r="H91" s="33"/>
    </row>
    <row r="92" spans="1:8" ht="16.5" x14ac:dyDescent="0.3">
      <c r="A92" s="33"/>
      <c r="B92" s="33"/>
      <c r="C92" s="34"/>
      <c r="D92" s="35"/>
      <c r="E92" s="36"/>
      <c r="F92" s="33"/>
      <c r="G92" s="37"/>
      <c r="H92" s="33"/>
    </row>
    <row r="93" spans="1:8" ht="16.5" x14ac:dyDescent="0.3">
      <c r="A93" s="33"/>
      <c r="B93" s="33"/>
      <c r="C93" s="34"/>
      <c r="D93" s="35"/>
      <c r="E93" s="36"/>
      <c r="F93" s="33"/>
      <c r="G93" s="37"/>
      <c r="H93" s="33"/>
    </row>
    <row r="94" spans="1:8" ht="16.5" x14ac:dyDescent="0.3">
      <c r="A94" s="33"/>
      <c r="B94" s="33"/>
      <c r="C94" s="34"/>
      <c r="D94" s="35"/>
      <c r="E94" s="36"/>
      <c r="F94" s="33"/>
      <c r="G94" s="37"/>
      <c r="H94" s="33"/>
    </row>
    <row r="95" spans="1:8" ht="16.5" x14ac:dyDescent="0.3">
      <c r="A95" s="33"/>
      <c r="B95" s="33"/>
      <c r="C95" s="34"/>
      <c r="D95" s="35"/>
      <c r="E95" s="36"/>
      <c r="F95" s="33"/>
      <c r="G95" s="37"/>
      <c r="H95" s="33"/>
    </row>
    <row r="96" spans="1:8" ht="16.5" x14ac:dyDescent="0.3">
      <c r="A96" s="33"/>
      <c r="B96" s="33"/>
      <c r="C96" s="34"/>
      <c r="D96" s="35"/>
      <c r="E96" s="36"/>
      <c r="F96" s="33"/>
      <c r="G96" s="37"/>
      <c r="H96" s="33"/>
    </row>
    <row r="97" spans="1:8" ht="16.5" x14ac:dyDescent="0.3">
      <c r="A97" s="33"/>
      <c r="B97" s="33"/>
      <c r="C97" s="34"/>
      <c r="D97" s="35"/>
      <c r="E97" s="36"/>
      <c r="F97" s="33"/>
      <c r="G97" s="37"/>
      <c r="H97" s="33"/>
    </row>
    <row r="98" spans="1:8" ht="16.5" x14ac:dyDescent="0.3">
      <c r="A98" s="33"/>
      <c r="B98" s="33"/>
      <c r="C98" s="34"/>
      <c r="D98" s="35"/>
      <c r="E98" s="36"/>
      <c r="F98" s="33"/>
      <c r="G98" s="37"/>
      <c r="H98" s="33"/>
    </row>
    <row r="99" spans="1:8" ht="16.5" x14ac:dyDescent="0.3">
      <c r="A99" s="33"/>
      <c r="B99" s="33"/>
      <c r="C99" s="34"/>
      <c r="D99" s="35"/>
      <c r="E99" s="36"/>
      <c r="F99" s="33"/>
      <c r="G99" s="37"/>
      <c r="H99" s="33"/>
    </row>
    <row r="100" spans="1:8" ht="16.5" x14ac:dyDescent="0.3">
      <c r="A100" s="33"/>
      <c r="B100" s="33"/>
      <c r="C100" s="34"/>
      <c r="D100" s="35"/>
      <c r="E100" s="36"/>
      <c r="F100" s="33"/>
      <c r="G100" s="37"/>
      <c r="H100" s="33"/>
    </row>
    <row r="101" spans="1:8" ht="16.5" x14ac:dyDescent="0.3">
      <c r="A101" s="33"/>
      <c r="B101" s="33"/>
      <c r="C101" s="34"/>
      <c r="D101" s="35"/>
      <c r="E101" s="36"/>
      <c r="F101" s="33"/>
      <c r="G101" s="37"/>
      <c r="H101" s="33"/>
    </row>
    <row r="102" spans="1:8" ht="16.5" x14ac:dyDescent="0.3">
      <c r="A102" s="33"/>
      <c r="B102" s="33"/>
      <c r="C102" s="34"/>
      <c r="D102" s="35"/>
      <c r="E102" s="36"/>
      <c r="F102" s="33"/>
      <c r="G102" s="37"/>
      <c r="H102" s="33"/>
    </row>
    <row r="103" spans="1:8" ht="16.5" x14ac:dyDescent="0.3">
      <c r="A103" s="33"/>
      <c r="B103" s="33"/>
      <c r="C103" s="34"/>
      <c r="D103" s="35"/>
      <c r="E103" s="36"/>
      <c r="F103" s="33"/>
      <c r="G103" s="37"/>
      <c r="H103" s="33"/>
    </row>
    <row r="104" spans="1:8" ht="16.5" x14ac:dyDescent="0.3">
      <c r="A104" s="33"/>
      <c r="B104" s="33"/>
      <c r="C104" s="34"/>
      <c r="D104" s="35"/>
      <c r="E104" s="36"/>
      <c r="F104" s="33"/>
      <c r="G104" s="37"/>
      <c r="H104" s="33"/>
    </row>
    <row r="105" spans="1:8" ht="16.5" x14ac:dyDescent="0.3">
      <c r="A105" s="33"/>
      <c r="B105" s="33"/>
      <c r="C105" s="34"/>
      <c r="D105" s="35"/>
      <c r="E105" s="36"/>
      <c r="F105" s="33"/>
      <c r="G105" s="37"/>
      <c r="H105" s="33"/>
    </row>
    <row r="106" spans="1:8" ht="16.5" x14ac:dyDescent="0.3">
      <c r="A106" s="33"/>
      <c r="B106" s="33"/>
      <c r="C106" s="34"/>
      <c r="D106" s="35"/>
      <c r="E106" s="36"/>
      <c r="F106" s="33"/>
      <c r="G106" s="37"/>
      <c r="H106" s="33"/>
    </row>
    <row r="107" spans="1:8" ht="16.5" x14ac:dyDescent="0.3">
      <c r="A107" s="33"/>
      <c r="B107" s="33"/>
      <c r="C107" s="34"/>
      <c r="D107" s="35"/>
      <c r="E107" s="36"/>
      <c r="F107" s="33"/>
      <c r="G107" s="37"/>
      <c r="H107" s="33"/>
    </row>
    <row r="108" spans="1:8" ht="16.5" x14ac:dyDescent="0.3">
      <c r="A108" s="33"/>
      <c r="B108" s="33"/>
      <c r="C108" s="34"/>
      <c r="D108" s="35"/>
      <c r="E108" s="36"/>
      <c r="F108" s="33"/>
      <c r="G108" s="37"/>
      <c r="H108" s="33"/>
    </row>
    <row r="109" spans="1:8" ht="16.5" x14ac:dyDescent="0.3">
      <c r="A109" s="33"/>
      <c r="B109" s="33"/>
      <c r="C109" s="34"/>
      <c r="D109" s="35"/>
      <c r="E109" s="36"/>
      <c r="F109" s="33"/>
      <c r="G109" s="37"/>
      <c r="H109" s="33"/>
    </row>
    <row r="110" spans="1:8" ht="16.5" x14ac:dyDescent="0.3">
      <c r="A110" s="33"/>
      <c r="B110" s="33"/>
      <c r="C110" s="34"/>
      <c r="D110" s="35"/>
      <c r="E110" s="36"/>
      <c r="F110" s="33"/>
      <c r="G110" s="37"/>
      <c r="H110" s="33"/>
    </row>
    <row r="111" spans="1:8" ht="16.5" x14ac:dyDescent="0.3">
      <c r="A111" s="33"/>
      <c r="B111" s="33"/>
      <c r="C111" s="34"/>
      <c r="D111" s="35"/>
      <c r="E111" s="36"/>
      <c r="F111" s="33"/>
      <c r="G111" s="37"/>
      <c r="H111" s="33"/>
    </row>
    <row r="112" spans="1:8" ht="16.5" x14ac:dyDescent="0.3">
      <c r="A112" s="33"/>
      <c r="B112" s="33"/>
      <c r="C112" s="34"/>
      <c r="D112" s="35"/>
      <c r="E112" s="36"/>
      <c r="F112" s="33"/>
      <c r="G112" s="37"/>
      <c r="H112" s="33"/>
    </row>
    <row r="113" spans="1:8" ht="16.5" x14ac:dyDescent="0.3">
      <c r="A113" s="33"/>
      <c r="B113" s="33"/>
      <c r="C113" s="34"/>
      <c r="D113" s="35"/>
      <c r="E113" s="36"/>
      <c r="F113" s="33"/>
      <c r="G113" s="37"/>
      <c r="H113" s="33"/>
    </row>
    <row r="114" spans="1:8" ht="16.5" x14ac:dyDescent="0.3">
      <c r="A114" s="33"/>
      <c r="B114" s="33"/>
      <c r="C114" s="34"/>
      <c r="D114" s="35"/>
      <c r="E114" s="36"/>
      <c r="F114" s="33"/>
      <c r="G114" s="37"/>
      <c r="H114" s="33"/>
    </row>
    <row r="115" spans="1:8" ht="16.5" x14ac:dyDescent="0.3">
      <c r="A115" s="33"/>
      <c r="B115" s="33"/>
      <c r="C115" s="34"/>
      <c r="D115" s="35"/>
      <c r="E115" s="36"/>
      <c r="F115" s="33"/>
      <c r="G115" s="37"/>
      <c r="H115" s="33"/>
    </row>
    <row r="116" spans="1:8" ht="16.5" x14ac:dyDescent="0.3">
      <c r="A116" s="33"/>
      <c r="B116" s="33"/>
      <c r="C116" s="34"/>
      <c r="D116" s="35"/>
      <c r="E116" s="36"/>
      <c r="F116" s="33"/>
      <c r="G116" s="37"/>
      <c r="H116" s="33"/>
    </row>
    <row r="117" spans="1:8" ht="16.5" x14ac:dyDescent="0.3">
      <c r="A117" s="33"/>
      <c r="B117" s="33"/>
      <c r="C117" s="34"/>
      <c r="D117" s="35"/>
      <c r="E117" s="36"/>
      <c r="F117" s="33"/>
      <c r="G117" s="37"/>
      <c r="H117" s="33"/>
    </row>
    <row r="118" spans="1:8" ht="16.5" x14ac:dyDescent="0.3">
      <c r="A118" s="33"/>
      <c r="B118" s="33"/>
      <c r="C118" s="34"/>
      <c r="D118" s="35"/>
      <c r="E118" s="36"/>
      <c r="F118" s="33"/>
      <c r="G118" s="37"/>
      <c r="H118" s="33"/>
    </row>
    <row r="119" spans="1:8" ht="16.5" x14ac:dyDescent="0.3">
      <c r="A119" s="33"/>
      <c r="B119" s="33"/>
      <c r="C119" s="34"/>
      <c r="D119" s="35"/>
      <c r="E119" s="36"/>
      <c r="F119" s="33"/>
      <c r="G119" s="37"/>
      <c r="H119" s="33"/>
    </row>
    <row r="120" spans="1:8" ht="16.5" x14ac:dyDescent="0.3">
      <c r="A120" s="33"/>
      <c r="B120" s="33"/>
      <c r="C120" s="34"/>
      <c r="D120" s="35"/>
      <c r="E120" s="36"/>
      <c r="F120" s="33"/>
      <c r="G120" s="37"/>
      <c r="H120" s="33"/>
    </row>
    <row r="121" spans="1:8" ht="16.5" x14ac:dyDescent="0.3">
      <c r="A121" s="33"/>
      <c r="B121" s="33"/>
      <c r="C121" s="34"/>
      <c r="D121" s="35"/>
      <c r="E121" s="36"/>
      <c r="F121" s="33"/>
      <c r="G121" s="37"/>
      <c r="H121" s="33"/>
    </row>
    <row r="122" spans="1:8" ht="16.5" x14ac:dyDescent="0.3">
      <c r="A122" s="33"/>
      <c r="B122" s="33"/>
      <c r="C122" s="34"/>
      <c r="D122" s="35"/>
      <c r="E122" s="36"/>
      <c r="F122" s="33"/>
      <c r="G122" s="37"/>
      <c r="H122" s="33"/>
    </row>
    <row r="123" spans="1:8" ht="16.5" x14ac:dyDescent="0.3">
      <c r="A123" s="33"/>
      <c r="B123" s="33"/>
      <c r="C123" s="34"/>
      <c r="D123" s="35"/>
      <c r="E123" s="36"/>
      <c r="F123" s="33"/>
      <c r="G123" s="37"/>
      <c r="H123" s="33"/>
    </row>
    <row r="124" spans="1:8" ht="16.5" x14ac:dyDescent="0.3">
      <c r="A124" s="33"/>
      <c r="B124" s="33"/>
      <c r="C124" s="34"/>
      <c r="D124" s="35"/>
      <c r="E124" s="36"/>
      <c r="F124" s="33"/>
      <c r="G124" s="37"/>
      <c r="H124" s="33"/>
    </row>
    <row r="125" spans="1:8" ht="16.5" x14ac:dyDescent="0.3">
      <c r="A125" s="33"/>
      <c r="B125" s="33"/>
      <c r="C125" s="34"/>
      <c r="D125" s="35"/>
      <c r="E125" s="36"/>
      <c r="F125" s="33"/>
      <c r="G125" s="37"/>
      <c r="H125" s="33"/>
    </row>
    <row r="126" spans="1:8" ht="16.5" x14ac:dyDescent="0.3">
      <c r="A126" s="33"/>
      <c r="B126" s="33"/>
      <c r="C126" s="34"/>
      <c r="D126" s="35"/>
      <c r="E126" s="36"/>
      <c r="F126" s="33"/>
      <c r="G126" s="37"/>
      <c r="H126" s="33"/>
    </row>
    <row r="127" spans="1:8" ht="16.5" x14ac:dyDescent="0.3">
      <c r="A127" s="33"/>
      <c r="B127" s="33"/>
      <c r="C127" s="34"/>
      <c r="D127" s="35"/>
      <c r="E127" s="36"/>
      <c r="F127" s="33"/>
      <c r="G127" s="37"/>
      <c r="H127" s="33"/>
    </row>
    <row r="128" spans="1:8" ht="16.5" x14ac:dyDescent="0.3">
      <c r="A128" s="33"/>
      <c r="B128" s="33"/>
      <c r="C128" s="34"/>
      <c r="D128" s="35"/>
      <c r="E128" s="36"/>
      <c r="F128" s="33"/>
      <c r="G128" s="37"/>
      <c r="H128" s="33"/>
    </row>
    <row r="129" spans="1:8" ht="16.5" x14ac:dyDescent="0.3">
      <c r="A129" s="33"/>
      <c r="B129" s="33"/>
      <c r="C129" s="34"/>
      <c r="D129" s="35"/>
      <c r="E129" s="36"/>
      <c r="F129" s="33"/>
      <c r="G129" s="37"/>
      <c r="H129" s="33"/>
    </row>
    <row r="130" spans="1:8" ht="16.5" x14ac:dyDescent="0.3">
      <c r="A130" s="33"/>
      <c r="B130" s="33"/>
      <c r="C130" s="34"/>
      <c r="D130" s="35"/>
      <c r="E130" s="36"/>
      <c r="F130" s="33"/>
      <c r="G130" s="37"/>
      <c r="H130" s="33"/>
    </row>
    <row r="131" spans="1:8" ht="16.5" x14ac:dyDescent="0.3">
      <c r="A131" s="33"/>
      <c r="B131" s="33"/>
      <c r="C131" s="34"/>
      <c r="D131" s="35"/>
      <c r="E131" s="36"/>
      <c r="F131" s="33"/>
      <c r="G131" s="37"/>
      <c r="H131" s="33"/>
    </row>
    <row r="132" spans="1:8" ht="16.5" x14ac:dyDescent="0.3">
      <c r="A132" s="33"/>
      <c r="B132" s="33"/>
      <c r="C132" s="34"/>
      <c r="D132" s="35"/>
      <c r="E132" s="36"/>
      <c r="F132" s="33"/>
      <c r="G132" s="37"/>
      <c r="H132" s="33"/>
    </row>
    <row r="133" spans="1:8" ht="16.5" x14ac:dyDescent="0.3">
      <c r="A133" s="33"/>
      <c r="B133" s="33"/>
      <c r="C133" s="34"/>
      <c r="D133" s="35"/>
      <c r="E133" s="36"/>
      <c r="F133" s="33"/>
      <c r="G133" s="37"/>
      <c r="H133" s="33"/>
    </row>
    <row r="134" spans="1:8" ht="16.5" x14ac:dyDescent="0.3">
      <c r="A134" s="33"/>
      <c r="B134" s="33"/>
      <c r="C134" s="34"/>
      <c r="D134" s="35"/>
      <c r="E134" s="36"/>
      <c r="F134" s="33"/>
      <c r="G134" s="37"/>
      <c r="H134" s="33"/>
    </row>
    <row r="135" spans="1:8" ht="16.5" x14ac:dyDescent="0.3">
      <c r="A135" s="33"/>
      <c r="B135" s="33"/>
      <c r="C135" s="34"/>
      <c r="D135" s="35"/>
      <c r="E135" s="36"/>
      <c r="F135" s="33"/>
      <c r="G135" s="37"/>
      <c r="H135" s="33"/>
    </row>
  </sheetData>
  <mergeCells count="2">
    <mergeCell ref="D1:G1"/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2023-08-04T02:58:29Z</dcterms:modified>
</cp:coreProperties>
</file>